
<file path=[Content_Types].xml><?xml version="1.0" encoding="utf-8"?>
<Types xmlns="http://schemas.openxmlformats.org/package/2006/content-types">
  <Default Extension="wmf" ContentType="image/x-wmf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Cristopher\Desktop\PLANTA DELTA\013 ESTADISTICAS MCL\E-300 Faenas\2016\10 Octubre\"/>
    </mc:Choice>
  </mc:AlternateContent>
  <bookViews>
    <workbookView xWindow="-15" yWindow="-15" windowWidth="11535" windowHeight="9690" tabRatio="795" firstSheet="1" activeTab="9"/>
  </bookViews>
  <sheets>
    <sheet name="Enero 2016" sheetId="75" r:id="rId1"/>
    <sheet name="Febrero 2016" sheetId="76" r:id="rId2"/>
    <sheet name="Marzo 2016" sheetId="77" r:id="rId3"/>
    <sheet name="Abril 2016" sheetId="78" r:id="rId4"/>
    <sheet name="Mayo 2016" sheetId="79" r:id="rId5"/>
    <sheet name="Junio 2016" sheetId="80" r:id="rId6"/>
    <sheet name="Julio 2016" sheetId="81" r:id="rId7"/>
    <sheet name="Agosto 2016" sheetId="82" r:id="rId8"/>
    <sheet name="Septiembre 2016" sheetId="83" r:id="rId9"/>
    <sheet name="Octubre 2016" sheetId="84" r:id="rId10"/>
  </sheets>
  <definedNames>
    <definedName name="arial">#REF!</definedName>
  </definedNames>
  <calcPr calcId="152511"/>
</workbook>
</file>

<file path=xl/calcChain.xml><?xml version="1.0" encoding="utf-8"?>
<calcChain xmlns="http://schemas.openxmlformats.org/spreadsheetml/2006/main">
  <c r="N75" i="84" l="1"/>
  <c r="J75" i="84"/>
  <c r="E75" i="84"/>
  <c r="J74" i="84"/>
  <c r="E74" i="84"/>
  <c r="J52" i="84"/>
  <c r="E52" i="84"/>
  <c r="P51" i="84"/>
  <c r="P74" i="84" s="1"/>
  <c r="J51" i="84"/>
  <c r="AK46" i="84"/>
  <c r="AC53" i="84" s="1"/>
  <c r="AA46" i="84"/>
  <c r="P44" i="84"/>
  <c r="P75" i="84" s="1"/>
  <c r="L44" i="84"/>
  <c r="G44" i="84"/>
  <c r="E44" i="84"/>
  <c r="P43" i="84"/>
  <c r="L43" i="84"/>
  <c r="G43" i="84"/>
  <c r="E43" i="84"/>
  <c r="P38" i="84"/>
  <c r="L38" i="84"/>
  <c r="G38" i="84"/>
  <c r="P37" i="84"/>
  <c r="L37" i="84"/>
  <c r="G37" i="84"/>
  <c r="AN35" i="84"/>
  <c r="AF22" i="84"/>
  <c r="AA22" i="84"/>
  <c r="AL21" i="84"/>
  <c r="AF21" i="84"/>
  <c r="AA21" i="84"/>
  <c r="O9" i="84"/>
  <c r="X53" i="84" l="1"/>
  <c r="AM53" i="84" s="1"/>
  <c r="P52" i="84"/>
  <c r="AC53" i="83"/>
  <c r="AK46" i="83"/>
  <c r="AA46" i="83"/>
  <c r="N75" i="83"/>
  <c r="J75" i="83"/>
  <c r="E74" i="83"/>
  <c r="J52" i="83"/>
  <c r="E52" i="83"/>
  <c r="E75" i="83" s="1"/>
  <c r="P51" i="83"/>
  <c r="P74" i="83" s="1"/>
  <c r="J51" i="83"/>
  <c r="J74" i="83" s="1"/>
  <c r="P44" i="83"/>
  <c r="P75" i="83" s="1"/>
  <c r="L44" i="83"/>
  <c r="G44" i="83"/>
  <c r="E44" i="83"/>
  <c r="P43" i="83"/>
  <c r="L43" i="83"/>
  <c r="G43" i="83"/>
  <c r="E43" i="83"/>
  <c r="P38" i="83"/>
  <c r="L38" i="83"/>
  <c r="G38" i="83"/>
  <c r="P37" i="83"/>
  <c r="L37" i="83"/>
  <c r="G37" i="83"/>
  <c r="AN35" i="83"/>
  <c r="X53" i="83" s="1"/>
  <c r="AM53" i="83" s="1"/>
  <c r="AF22" i="83"/>
  <c r="AA22" i="83"/>
  <c r="AL21" i="83"/>
  <c r="AF21" i="83"/>
  <c r="AA21" i="83"/>
  <c r="O9" i="83"/>
  <c r="P52" i="83" l="1"/>
  <c r="N75" i="82"/>
  <c r="J75" i="82"/>
  <c r="E74" i="82"/>
  <c r="P52" i="82"/>
  <c r="J52" i="82"/>
  <c r="E52" i="82"/>
  <c r="E75" i="82" s="1"/>
  <c r="P51" i="82"/>
  <c r="P74" i="82" s="1"/>
  <c r="J51" i="82"/>
  <c r="J74" i="82" s="1"/>
  <c r="P44" i="82"/>
  <c r="P75" i="82" s="1"/>
  <c r="L44" i="82"/>
  <c r="G44" i="82"/>
  <c r="E44" i="82"/>
  <c r="P43" i="82"/>
  <c r="L43" i="82"/>
  <c r="G43" i="82"/>
  <c r="E43" i="82"/>
  <c r="P38" i="82"/>
  <c r="L38" i="82"/>
  <c r="G38" i="82"/>
  <c r="P37" i="82"/>
  <c r="L37" i="82"/>
  <c r="G37" i="82"/>
  <c r="AN35" i="82"/>
  <c r="X53" i="82" s="1"/>
  <c r="AM53" i="82" s="1"/>
  <c r="AF22" i="82"/>
  <c r="AA22" i="82"/>
  <c r="AL21" i="82"/>
  <c r="AF21" i="82"/>
  <c r="AA21" i="82"/>
  <c r="O9" i="82"/>
  <c r="N75" i="81" l="1"/>
  <c r="J75" i="81"/>
  <c r="E74" i="81"/>
  <c r="P52" i="81"/>
  <c r="J52" i="81"/>
  <c r="E52" i="81"/>
  <c r="E75" i="81" s="1"/>
  <c r="P51" i="81"/>
  <c r="P74" i="81" s="1"/>
  <c r="J51" i="81"/>
  <c r="J74" i="81" s="1"/>
  <c r="P44" i="81"/>
  <c r="P75" i="81" s="1"/>
  <c r="L44" i="81"/>
  <c r="G44" i="81"/>
  <c r="E44" i="81"/>
  <c r="P43" i="81"/>
  <c r="L43" i="81"/>
  <c r="G43" i="81"/>
  <c r="E43" i="81"/>
  <c r="P38" i="81"/>
  <c r="L38" i="81"/>
  <c r="G38" i="81"/>
  <c r="P37" i="81"/>
  <c r="L37" i="81"/>
  <c r="G37" i="81"/>
  <c r="AN35" i="81"/>
  <c r="X53" i="81" s="1"/>
  <c r="AM53" i="81" s="1"/>
  <c r="AF22" i="81"/>
  <c r="AA22" i="81"/>
  <c r="AL21" i="81"/>
  <c r="AF21" i="81"/>
  <c r="AA21" i="81"/>
  <c r="O9" i="81"/>
  <c r="N75" i="80" l="1"/>
  <c r="J75" i="80"/>
  <c r="E74" i="80"/>
  <c r="J52" i="80"/>
  <c r="E52" i="80"/>
  <c r="E75" i="80" s="1"/>
  <c r="P51" i="80"/>
  <c r="P74" i="80" s="1"/>
  <c r="J51" i="80"/>
  <c r="J74" i="80" s="1"/>
  <c r="P44" i="80"/>
  <c r="P75" i="80" s="1"/>
  <c r="L44" i="80"/>
  <c r="G44" i="80"/>
  <c r="E44" i="80"/>
  <c r="P43" i="80"/>
  <c r="L43" i="80"/>
  <c r="G43" i="80"/>
  <c r="E43" i="80"/>
  <c r="P38" i="80"/>
  <c r="L38" i="80"/>
  <c r="G38" i="80"/>
  <c r="P37" i="80"/>
  <c r="L37" i="80"/>
  <c r="G37" i="80"/>
  <c r="AN35" i="80"/>
  <c r="X53" i="80" s="1"/>
  <c r="AM53" i="80" s="1"/>
  <c r="AF22" i="80"/>
  <c r="AA22" i="80"/>
  <c r="AL21" i="80"/>
  <c r="AF21" i="80"/>
  <c r="AA21" i="80"/>
  <c r="O9" i="80"/>
  <c r="P52" i="80" l="1"/>
  <c r="E75" i="79"/>
  <c r="E52" i="79"/>
  <c r="N75" i="79" l="1"/>
  <c r="J75" i="79"/>
  <c r="E74" i="79"/>
  <c r="P52" i="79"/>
  <c r="J52" i="79"/>
  <c r="P51" i="79"/>
  <c r="P74" i="79" s="1"/>
  <c r="J51" i="79"/>
  <c r="J74" i="79" s="1"/>
  <c r="P44" i="79"/>
  <c r="P75" i="79" s="1"/>
  <c r="L44" i="79"/>
  <c r="G44" i="79"/>
  <c r="E44" i="79"/>
  <c r="P43" i="79"/>
  <c r="L43" i="79"/>
  <c r="G43" i="79"/>
  <c r="E43" i="79"/>
  <c r="P38" i="79"/>
  <c r="L38" i="79"/>
  <c r="G38" i="79"/>
  <c r="P37" i="79"/>
  <c r="L37" i="79"/>
  <c r="G37" i="79"/>
  <c r="AN35" i="79"/>
  <c r="X53" i="79" s="1"/>
  <c r="AM53" i="79" s="1"/>
  <c r="AF22" i="79"/>
  <c r="AA22" i="79"/>
  <c r="AL21" i="79"/>
  <c r="AF21" i="79"/>
  <c r="AA21" i="79"/>
  <c r="O9" i="79"/>
  <c r="N75" i="77" l="1"/>
  <c r="J75" i="77"/>
  <c r="E74" i="77"/>
  <c r="P52" i="77"/>
  <c r="J52" i="77"/>
  <c r="E52" i="77"/>
  <c r="E75" i="77" s="1"/>
  <c r="P51" i="77"/>
  <c r="P74" i="77" s="1"/>
  <c r="J51" i="77"/>
  <c r="J74" i="77" s="1"/>
  <c r="P44" i="77"/>
  <c r="P75" i="77" s="1"/>
  <c r="L44" i="77"/>
  <c r="G44" i="77"/>
  <c r="E44" i="77"/>
  <c r="P43" i="77"/>
  <c r="L43" i="77"/>
  <c r="G43" i="77"/>
  <c r="E43" i="77"/>
  <c r="P38" i="77"/>
  <c r="L38" i="77"/>
  <c r="G38" i="77"/>
  <c r="P37" i="77"/>
  <c r="L37" i="77"/>
  <c r="G37" i="77"/>
  <c r="AN35" i="77"/>
  <c r="X53" i="77" s="1"/>
  <c r="AM53" i="77" s="1"/>
  <c r="AF22" i="77"/>
  <c r="AA22" i="77"/>
  <c r="AL21" i="77"/>
  <c r="AF21" i="77"/>
  <c r="AA21" i="77"/>
  <c r="O9" i="77"/>
  <c r="N75" i="78" l="1"/>
  <c r="J75" i="78"/>
  <c r="E74" i="78"/>
  <c r="J52" i="78"/>
  <c r="E52" i="78"/>
  <c r="E75" i="78" s="1"/>
  <c r="P51" i="78"/>
  <c r="P74" i="78" s="1"/>
  <c r="J51" i="78"/>
  <c r="J74" i="78" s="1"/>
  <c r="P44" i="78"/>
  <c r="P52" i="78" s="1"/>
  <c r="L44" i="78"/>
  <c r="G44" i="78"/>
  <c r="E44" i="78"/>
  <c r="P43" i="78"/>
  <c r="L43" i="78"/>
  <c r="G43" i="78"/>
  <c r="E43" i="78"/>
  <c r="P38" i="78"/>
  <c r="L38" i="78"/>
  <c r="G38" i="78"/>
  <c r="P37" i="78"/>
  <c r="L37" i="78"/>
  <c r="G37" i="78"/>
  <c r="AN35" i="78"/>
  <c r="X53" i="78" s="1"/>
  <c r="AM53" i="78" s="1"/>
  <c r="AF22" i="78"/>
  <c r="AA22" i="78"/>
  <c r="AL21" i="78"/>
  <c r="AF21" i="78"/>
  <c r="AA21" i="78"/>
  <c r="O9" i="78"/>
  <c r="P75" i="78" l="1"/>
  <c r="N75" i="76" l="1"/>
  <c r="J75" i="76"/>
  <c r="E74" i="76"/>
  <c r="J52" i="76"/>
  <c r="E52" i="76"/>
  <c r="E75" i="76" s="1"/>
  <c r="P51" i="76"/>
  <c r="P74" i="76" s="1"/>
  <c r="J51" i="76"/>
  <c r="J74" i="76" s="1"/>
  <c r="P44" i="76"/>
  <c r="P75" i="76" s="1"/>
  <c r="L44" i="76"/>
  <c r="G44" i="76"/>
  <c r="E44" i="76"/>
  <c r="P43" i="76"/>
  <c r="L43" i="76"/>
  <c r="G43" i="76"/>
  <c r="E43" i="76"/>
  <c r="P38" i="76"/>
  <c r="L38" i="76"/>
  <c r="G38" i="76"/>
  <c r="P37" i="76"/>
  <c r="L37" i="76"/>
  <c r="G37" i="76"/>
  <c r="AN35" i="76"/>
  <c r="X53" i="76" s="1"/>
  <c r="AM53" i="76" s="1"/>
  <c r="AF22" i="76"/>
  <c r="AA22" i="76"/>
  <c r="AL21" i="76"/>
  <c r="AF21" i="76"/>
  <c r="AA21" i="76"/>
  <c r="O9" i="76"/>
  <c r="P52" i="76" l="1"/>
  <c r="AN35" i="75"/>
  <c r="N75" i="75" l="1"/>
  <c r="J75" i="75"/>
  <c r="E74" i="75"/>
  <c r="J52" i="75"/>
  <c r="E52" i="75"/>
  <c r="E75" i="75" s="1"/>
  <c r="P51" i="75"/>
  <c r="P74" i="75" s="1"/>
  <c r="J51" i="75"/>
  <c r="J74" i="75" s="1"/>
  <c r="P44" i="75"/>
  <c r="P75" i="75" s="1"/>
  <c r="L44" i="75"/>
  <c r="G44" i="75"/>
  <c r="E44" i="75"/>
  <c r="P43" i="75"/>
  <c r="L43" i="75"/>
  <c r="G43" i="75"/>
  <c r="E43" i="75"/>
  <c r="P38" i="75"/>
  <c r="L38" i="75"/>
  <c r="G38" i="75"/>
  <c r="P37" i="75"/>
  <c r="L37" i="75"/>
  <c r="G37" i="75"/>
  <c r="X53" i="75"/>
  <c r="AM53" i="75" s="1"/>
  <c r="AF22" i="75"/>
  <c r="AA22" i="75"/>
  <c r="AL21" i="75"/>
  <c r="AF21" i="75"/>
  <c r="AA21" i="75"/>
  <c r="O9" i="75"/>
  <c r="P52" i="75" l="1"/>
</calcChain>
</file>

<file path=xl/sharedStrings.xml><?xml version="1.0" encoding="utf-8"?>
<sst xmlns="http://schemas.openxmlformats.org/spreadsheetml/2006/main" count="2232" uniqueCount="171">
  <si>
    <t>RUT. (Obligatorio)</t>
  </si>
  <si>
    <t>Razón Social</t>
  </si>
  <si>
    <t>Nombre de la Empresa</t>
  </si>
  <si>
    <t>Nombre del Representante Legal</t>
  </si>
  <si>
    <t>Teléfono</t>
  </si>
  <si>
    <t>Fax</t>
  </si>
  <si>
    <t>E-mail</t>
  </si>
  <si>
    <t>Ciudad</t>
  </si>
  <si>
    <t>Direccion Faena</t>
  </si>
  <si>
    <t>Región</t>
  </si>
  <si>
    <t>Provincia</t>
  </si>
  <si>
    <t>Comuna</t>
  </si>
  <si>
    <t>Mina</t>
  </si>
  <si>
    <t>Planta</t>
  </si>
  <si>
    <t>Otras Secc.</t>
  </si>
  <si>
    <t>Otros</t>
  </si>
  <si>
    <t>Nacional</t>
  </si>
  <si>
    <t>OVALLE</t>
  </si>
  <si>
    <t>IV</t>
  </si>
  <si>
    <t>Nombre del Informante</t>
  </si>
  <si>
    <t>Cargo que ocupa</t>
  </si>
  <si>
    <t>Uso SNGM e INE</t>
  </si>
  <si>
    <t>Validado por</t>
  </si>
  <si>
    <t>Recibido por</t>
  </si>
  <si>
    <t>Fecha</t>
  </si>
  <si>
    <t>DIOMEDES CRUZ SOLÓRZANO</t>
  </si>
  <si>
    <t>Dirección Empresa</t>
  </si>
  <si>
    <t>División (solo en caso de existir)/Faena</t>
  </si>
  <si>
    <t>deberán confeccionar mensualmente las informaciones estadísticas de producción, de compras y de accidentes en los formularios establecidos</t>
  </si>
  <si>
    <t>por el servicio . La información estadística deberá ser enviada al servicio en el transcurso del mes siguiente  al que corresponde los datos.</t>
  </si>
  <si>
    <t>Resolución Nº 210. Articulo 8.  Sin perjuicio de lo dispuesto en el articulo 3, precedente constituye contravenciones graves las infracciones a las</t>
  </si>
  <si>
    <t>disposiciones contenidas en los artículos que se señalan, del Reglamento de Seguridad Minera</t>
  </si>
  <si>
    <t>d) No confeccionar o no enviar las estadísticas de producción o accidentes (Art. 23º).</t>
  </si>
  <si>
    <t>Firma y Timbre</t>
  </si>
  <si>
    <t>Servicio Nacional de Geologia y Mineria. Avda. Santa Maria 0104, Casilla134 - Fono 7372026 - Santiago de Chile</t>
  </si>
  <si>
    <t>Consulte nuestra pagina Web www.sernageomin.cl</t>
  </si>
  <si>
    <t>FORMULARIO E-300</t>
  </si>
  <si>
    <t>ESTADISTICAS DE PRODUCCION MINERA Y METALURGICA</t>
  </si>
  <si>
    <t>INFORMACION RESERVADA</t>
  </si>
  <si>
    <t>Mes al cual se refiere la informacion</t>
  </si>
  <si>
    <t>OFICINA (Uso exclusivo del INE)</t>
  </si>
  <si>
    <t>Rol Establecimiento</t>
  </si>
  <si>
    <t>CII REV3</t>
  </si>
  <si>
    <t>A.- PRODUCCION</t>
  </si>
  <si>
    <t>A-1EXPLOTACION MINAS (PROCEDENCIA DE LA MINA)</t>
  </si>
  <si>
    <t>En los item A-1, A-2, A-3, A-4 y A-5 marcar en el casillero (**) la letra que corresponda, si es propio (P), Maquila (M) ó terceros.</t>
  </si>
  <si>
    <t xml:space="preserve">Nº horas trabajadas </t>
  </si>
  <si>
    <t>Horas de interrupcion</t>
  </si>
  <si>
    <t>Motivo de horas de interrupcion</t>
  </si>
  <si>
    <t>Nombre de la Mina</t>
  </si>
  <si>
    <t>**</t>
  </si>
  <si>
    <t>Tipo de Mineral</t>
  </si>
  <si>
    <t>Leyes</t>
  </si>
  <si>
    <t>Cantidad (TM)</t>
  </si>
  <si>
    <t>A-2 DESTINO DE LOS MINERALES</t>
  </si>
  <si>
    <t>Nº horas trabajadas</t>
  </si>
  <si>
    <t>Motivos de Horas de interrupcion</t>
  </si>
  <si>
    <t>Destino</t>
  </si>
  <si>
    <t>A Planta</t>
  </si>
  <si>
    <t>A Venta en el Pais</t>
  </si>
  <si>
    <t>Proceso</t>
  </si>
  <si>
    <t>A-3 ALIMENTACION PLANTA</t>
  </si>
  <si>
    <t>A-4 PRODUCCTOS POR PROCESO (GENERADA EN EL PERIODO)</t>
  </si>
  <si>
    <t>A-4-1 PRODUCTOS PROPIOS POR PROCESO</t>
  </si>
  <si>
    <t>de medida</t>
  </si>
  <si>
    <t xml:space="preserve">Unidad </t>
  </si>
  <si>
    <t>Metalicos</t>
  </si>
  <si>
    <t>Minerales</t>
  </si>
  <si>
    <t>Concentrado Propio</t>
  </si>
  <si>
    <t>Precipitados</t>
  </si>
  <si>
    <t>Blister Nuevo Propio</t>
  </si>
  <si>
    <t>Anodos Propios (incluye recirculado)</t>
  </si>
  <si>
    <t>Acido sulfurico</t>
  </si>
  <si>
    <t>Refinado a Fuego Propio</t>
  </si>
  <si>
    <t>Refinado electrolitico propio</t>
  </si>
  <si>
    <t>Catodos SX-EW propio</t>
  </si>
  <si>
    <t>Metal Dore</t>
  </si>
  <si>
    <t>Barros Anodicos</t>
  </si>
  <si>
    <t>Molibdeno</t>
  </si>
  <si>
    <t>Pellet</t>
  </si>
  <si>
    <t>Oro</t>
  </si>
  <si>
    <t>Plata</t>
  </si>
  <si>
    <t>Manganeso</t>
  </si>
  <si>
    <t>Zinc</t>
  </si>
  <si>
    <t>Plomo</t>
  </si>
  <si>
    <t>A-4-2 PRODUCTOS TOTALES POR PROCESO (INCLUYE EL PERIODO Y NO EL INVENTARIO)</t>
  </si>
  <si>
    <t>A-4-3 PRODUCCTOS OBTENIDOS PROPIOS</t>
  </si>
  <si>
    <t>Tipo de producto</t>
  </si>
  <si>
    <t>Cantidad Fisica</t>
  </si>
  <si>
    <t>No Metalicos</t>
  </si>
  <si>
    <t>Salitre</t>
  </si>
  <si>
    <t>Yodo</t>
  </si>
  <si>
    <t>Litio</t>
  </si>
  <si>
    <t>Carbonato de Calcio</t>
  </si>
  <si>
    <t>Nitratos</t>
  </si>
  <si>
    <t>Puzolana</t>
  </si>
  <si>
    <t>Yeso</t>
  </si>
  <si>
    <t>Ulexita</t>
  </si>
  <si>
    <t>Cloruro de Sodio</t>
  </si>
  <si>
    <t>Carbon (Netas)</t>
  </si>
  <si>
    <t>Carbon (Brutas)</t>
  </si>
  <si>
    <t>A-5 DESTINO VENTAS DEL MES (*)</t>
  </si>
  <si>
    <t>Unidad de</t>
  </si>
  <si>
    <t>Medida</t>
  </si>
  <si>
    <t>Cantidad Fisica (Fino)</t>
  </si>
  <si>
    <t>(*) Detalle cada tipo de procucto y destino.</t>
  </si>
  <si>
    <t>B- PERSONAL OCUPADO</t>
  </si>
  <si>
    <t>B-1 MANDANTES</t>
  </si>
  <si>
    <t>Nº Empleados</t>
  </si>
  <si>
    <t>Total (B-1)</t>
  </si>
  <si>
    <t>B-2 CONTRATISTAS</t>
  </si>
  <si>
    <t>Operación Minera</t>
  </si>
  <si>
    <t>Inversion</t>
  </si>
  <si>
    <t>Servicios de Apoyo y Mantencion *</t>
  </si>
  <si>
    <t>Total Contratistas (B-2)</t>
  </si>
  <si>
    <t>* Contratistas de dedicacion exclusiva</t>
  </si>
  <si>
    <t>Nº Empresas Contratistas</t>
  </si>
  <si>
    <t>Dotacion</t>
  </si>
  <si>
    <t>B-3 TOTAL EMPRESA</t>
  </si>
  <si>
    <t>Total Nº Empleados (B-1)</t>
  </si>
  <si>
    <t>(+)</t>
  </si>
  <si>
    <t>(=)</t>
  </si>
  <si>
    <t>Total Empresas</t>
  </si>
  <si>
    <t>Telefono</t>
  </si>
  <si>
    <t>Fecha de devolucion de este formulario</t>
  </si>
  <si>
    <t xml:space="preserve">Ley Nº 17.374. Esta  ley norma la obligatoriedad de entrega de informacion al instituto nacional de estadistica, asi como las penas tanto </t>
  </si>
  <si>
    <t>para aquellas personas que se negasen a la entrega de informacion y para aquellas que desde el INE violen el decreto estadistico.</t>
  </si>
  <si>
    <t>Instituto Nacional de Estadistica - Avda. Presidente Bulnes 418, Casilla 498 Correo 3 - Fono 36670071 - Santiagop de Chile</t>
  </si>
  <si>
    <t>Consulte nuestra pagina Web  www.ine.cl</t>
  </si>
  <si>
    <t>LIMARI</t>
  </si>
  <si>
    <t>%CuI</t>
  </si>
  <si>
    <t>53-630323</t>
  </si>
  <si>
    <t>Exportación</t>
  </si>
  <si>
    <t>ENRIQUE AGUIRRE SOMERVILLE</t>
  </si>
  <si>
    <t>eaguirre@mineracruz.cl</t>
  </si>
  <si>
    <t>09-0413266</t>
  </si>
  <si>
    <t>GERENTE DE PREVENCION DE RIESGOS Y M. AMBIENTE</t>
  </si>
  <si>
    <t>OXIDO DE COBRE</t>
  </si>
  <si>
    <t>Cantidad (kG)</t>
  </si>
  <si>
    <t xml:space="preserve">Cantidad Fisica </t>
  </si>
  <si>
    <t>Cantidad (Kg)</t>
  </si>
  <si>
    <r>
      <t xml:space="preserve">Teléfono                            </t>
    </r>
    <r>
      <rPr>
        <sz val="12"/>
        <color indexed="12"/>
        <rFont val="Arial Narrow"/>
        <family val="2"/>
      </rPr>
      <t xml:space="preserve">      </t>
    </r>
  </si>
  <si>
    <r>
      <t>Aspectos Legales</t>
    </r>
    <r>
      <rPr>
        <sz val="12"/>
        <color indexed="61"/>
        <rFont val="Arial Narrow"/>
        <family val="2"/>
      </rPr>
      <t>:Decreto Supremo Nº72. Articulo 23º. Los productos mineros y los compradores de minerales y de productos beneficiados,</t>
    </r>
  </si>
  <si>
    <t>TM</t>
  </si>
  <si>
    <t>CERRO EL RELOJ</t>
  </si>
  <si>
    <t>T</t>
  </si>
  <si>
    <t>Planta Ovalle-ENAMI</t>
  </si>
  <si>
    <t>LIXIVIACION</t>
  </si>
  <si>
    <t>CONCENTRACION</t>
  </si>
  <si>
    <t>14.627.660-1</t>
  </si>
  <si>
    <t xml:space="preserve">JUANA  1/5 </t>
  </si>
  <si>
    <t>JUANA 1/5</t>
  </si>
  <si>
    <t>P</t>
  </si>
  <si>
    <t>SULFURO DE COBRE</t>
  </si>
  <si>
    <t>dcruz@mineracruz.cl</t>
  </si>
  <si>
    <t>Avda. La Paz 1319</t>
  </si>
  <si>
    <t>No Aplica</t>
  </si>
  <si>
    <t>Planta Minera Pilar</t>
  </si>
  <si>
    <t>Enero</t>
  </si>
  <si>
    <t>del 2016</t>
  </si>
  <si>
    <t>1.30</t>
  </si>
  <si>
    <t>1.39</t>
  </si>
  <si>
    <t>Febrero</t>
  </si>
  <si>
    <t>Abril</t>
  </si>
  <si>
    <t>Marzo</t>
  </si>
  <si>
    <t>Mayo</t>
  </si>
  <si>
    <t>Junio</t>
  </si>
  <si>
    <t>Julio</t>
  </si>
  <si>
    <t>Agosto</t>
  </si>
  <si>
    <t>Septiembre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</si>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</sst>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00"/>
    <numFmt numFmtId="167" formatCode="_-* #,##0.000_-;\-* #,##0.000_-;_-* &quot;-&quot;??_-;_-@_-"/>
  </numFmts>
  <fonts count="12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indexed="61"/>
      <name val="Arial Narrow"/>
      <family val="2"/>
    </font>
    <font>
      <sz val="12"/>
      <color indexed="56"/>
      <name val="Arial Narrow"/>
      <family val="2"/>
    </font>
    <font>
      <sz val="12"/>
      <color indexed="48"/>
      <name val="Arial Narrow"/>
      <family val="2"/>
    </font>
    <font>
      <sz val="12"/>
      <color indexed="12"/>
      <name val="Arial Narrow"/>
      <family val="2"/>
    </font>
    <font>
      <u/>
      <sz val="12"/>
      <color indexed="12"/>
      <name val="Arial Narrow"/>
      <family val="2"/>
    </font>
    <font>
      <b/>
      <sz val="12"/>
      <color indexed="61"/>
      <name val="Arial Narrow"/>
      <family val="2"/>
    </font>
    <font>
      <sz val="12"/>
      <color theme="3"/>
      <name val="Arial Narrow"/>
      <family val="2"/>
    </font>
    <font>
      <sz val="12"/>
      <color theme="4" tint="-0.499984740745262"/>
      <name val="Arial Narrow"/>
      <family val="2"/>
    </font>
    <font>
      <b/>
      <sz val="12"/>
      <color theme="3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277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0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0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5" fillId="2" borderId="6" xfId="0" applyFont="1" applyFill="1" applyBorder="1"/>
    <xf numFmtId="0" fontId="4" fillId="2" borderId="0" xfId="0" applyFont="1" applyFill="1" applyBorder="1"/>
    <xf numFmtId="0" fontId="3" fillId="2" borderId="0" xfId="0" applyFont="1" applyFill="1" applyBorder="1" applyAlignment="1"/>
    <xf numFmtId="0" fontId="6" fillId="2" borderId="0" xfId="0" applyFont="1" applyFill="1" applyBorder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0" fontId="6" fillId="2" borderId="0" xfId="0" applyFont="1" applyFill="1" applyBorder="1"/>
    <xf numFmtId="3" fontId="4" fillId="2" borderId="0" xfId="0" applyNumberFormat="1" applyFont="1" applyFill="1" applyBorder="1"/>
    <xf numFmtId="0" fontId="6" fillId="2" borderId="6" xfId="0" applyFont="1" applyFill="1" applyBorder="1"/>
    <xf numFmtId="2" fontId="6" fillId="0" borderId="6" xfId="0" applyNumberFormat="1" applyFont="1" applyFill="1" applyBorder="1"/>
    <xf numFmtId="167" fontId="3" fillId="2" borderId="0" xfId="2" applyNumberFormat="1" applyFont="1" applyFill="1" applyBorder="1"/>
    <xf numFmtId="0" fontId="6" fillId="0" borderId="6" xfId="0" applyFont="1" applyFill="1" applyBorder="1"/>
    <xf numFmtId="0" fontId="5" fillId="0" borderId="6" xfId="0" applyFont="1" applyFill="1" applyBorder="1"/>
    <xf numFmtId="166" fontId="9" fillId="2" borderId="6" xfId="0" applyNumberFormat="1" applyFont="1" applyFill="1" applyBorder="1"/>
    <xf numFmtId="0" fontId="9" fillId="2" borderId="6" xfId="0" applyFont="1" applyFill="1" applyBorder="1"/>
    <xf numFmtId="0" fontId="7" fillId="2" borderId="0" xfId="1" applyFont="1" applyFill="1" applyBorder="1" applyAlignment="1" applyProtection="1"/>
    <xf numFmtId="0" fontId="4" fillId="0" borderId="6" xfId="0" applyFont="1" applyFill="1" applyBorder="1"/>
    <xf numFmtId="0" fontId="3" fillId="2" borderId="0" xfId="0" applyFont="1" applyFill="1" applyBorder="1" applyAlignment="1">
      <alignment horizontal="left" indent="10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2" fontId="9" fillId="0" borderId="6" xfId="0" applyNumberFormat="1" applyFont="1" applyFill="1" applyBorder="1"/>
    <xf numFmtId="2" fontId="9" fillId="2" borderId="6" xfId="0" applyNumberFormat="1" applyFont="1" applyFill="1" applyBorder="1"/>
    <xf numFmtId="2" fontId="5" fillId="2" borderId="6" xfId="0" applyNumberFormat="1" applyFont="1" applyFill="1" applyBorder="1" applyAlignment="1">
      <alignment horizontal="left"/>
    </xf>
    <xf numFmtId="2" fontId="4" fillId="0" borderId="6" xfId="0" applyNumberFormat="1" applyFont="1" applyFill="1" applyBorder="1" applyAlignment="1">
      <alignment horizontal="left"/>
    </xf>
    <xf numFmtId="166" fontId="4" fillId="0" borderId="6" xfId="0" applyNumberFormat="1" applyFont="1" applyFill="1" applyBorder="1" applyAlignment="1">
      <alignment horizontal="left"/>
    </xf>
    <xf numFmtId="2" fontId="9" fillId="0" borderId="6" xfId="0" applyNumberFormat="1" applyFont="1" applyFill="1" applyBorder="1" applyAlignment="1">
      <alignment horizontal="left"/>
    </xf>
    <xf numFmtId="0" fontId="2" fillId="2" borderId="0" xfId="1" applyFill="1" applyBorder="1" applyAlignment="1" applyProtection="1">
      <alignment horizontal="left"/>
    </xf>
    <xf numFmtId="0" fontId="3" fillId="2" borderId="10" xfId="0" applyFont="1" applyFill="1" applyBorder="1"/>
    <xf numFmtId="0" fontId="5" fillId="2" borderId="10" xfId="0" applyFont="1" applyFill="1" applyBorder="1"/>
    <xf numFmtId="0" fontId="4" fillId="2" borderId="5" xfId="0" applyFont="1" applyFill="1" applyBorder="1"/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3" fontId="9" fillId="2" borderId="11" xfId="0" applyNumberFormat="1" applyFont="1" applyFill="1" applyBorder="1" applyAlignment="1">
      <alignment horizontal="center"/>
    </xf>
    <xf numFmtId="3" fontId="9" fillId="2" borderId="12" xfId="0" applyNumberFormat="1" applyFont="1" applyFill="1" applyBorder="1" applyAlignment="1">
      <alignment horizontal="center"/>
    </xf>
    <xf numFmtId="3" fontId="9" fillId="2" borderId="13" xfId="0" applyNumberFormat="1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8" fillId="2" borderId="13" xfId="0" applyFont="1" applyFill="1" applyBorder="1" applyAlignment="1">
      <alignment horizontal="left"/>
    </xf>
    <xf numFmtId="0" fontId="8" fillId="2" borderId="21" xfId="0" applyFont="1" applyFill="1" applyBorder="1" applyAlignment="1">
      <alignment horizontal="left"/>
    </xf>
    <xf numFmtId="0" fontId="8" fillId="2" borderId="17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67" fontId="4" fillId="0" borderId="11" xfId="0" applyNumberFormat="1" applyFont="1" applyFill="1" applyBorder="1" applyAlignment="1">
      <alignment horizontal="center"/>
    </xf>
    <xf numFmtId="167" fontId="4" fillId="0" borderId="12" xfId="0" applyNumberFormat="1" applyFont="1" applyFill="1" applyBorder="1" applyAlignment="1">
      <alignment horizontal="center"/>
    </xf>
    <xf numFmtId="167" fontId="4" fillId="0" borderId="13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9" fillId="2" borderId="21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167" fontId="4" fillId="0" borderId="11" xfId="0" applyNumberFormat="1" applyFont="1" applyFill="1" applyBorder="1" applyAlignment="1"/>
    <xf numFmtId="167" fontId="4" fillId="0" borderId="12" xfId="0" applyNumberFormat="1" applyFont="1" applyFill="1" applyBorder="1" applyAlignment="1"/>
    <xf numFmtId="167" fontId="4" fillId="0" borderId="13" xfId="0" applyNumberFormat="1" applyFont="1" applyFill="1" applyBorder="1" applyAlignment="1"/>
    <xf numFmtId="3" fontId="9" fillId="2" borderId="11" xfId="0" applyNumberFormat="1" applyFont="1" applyFill="1" applyBorder="1" applyAlignment="1">
      <alignment horizontal="right"/>
    </xf>
    <xf numFmtId="3" fontId="9" fillId="2" borderId="12" xfId="0" applyNumberFormat="1" applyFont="1" applyFill="1" applyBorder="1" applyAlignment="1">
      <alignment horizontal="right"/>
    </xf>
    <xf numFmtId="3" fontId="9" fillId="2" borderId="13" xfId="0" applyNumberFormat="1" applyFont="1" applyFill="1" applyBorder="1" applyAlignment="1">
      <alignment horizontal="right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167" fontId="6" fillId="0" borderId="11" xfId="2" applyNumberFormat="1" applyFont="1" applyFill="1" applyBorder="1" applyAlignment="1">
      <alignment horizontal="center"/>
    </xf>
    <xf numFmtId="167" fontId="6" fillId="0" borderId="12" xfId="2" applyNumberFormat="1" applyFont="1" applyFill="1" applyBorder="1" applyAlignment="1">
      <alignment horizontal="center"/>
    </xf>
    <xf numFmtId="167" fontId="6" fillId="0" borderId="13" xfId="2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9" fillId="2" borderId="21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167" fontId="4" fillId="0" borderId="11" xfId="2" applyNumberFormat="1" applyFont="1" applyFill="1" applyBorder="1" applyAlignment="1">
      <alignment horizontal="center"/>
    </xf>
    <xf numFmtId="167" fontId="4" fillId="0" borderId="12" xfId="2" applyNumberFormat="1" applyFont="1" applyFill="1" applyBorder="1" applyAlignment="1">
      <alignment horizontal="center"/>
    </xf>
    <xf numFmtId="167" fontId="4" fillId="0" borderId="13" xfId="2" applyNumberFormat="1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167" fontId="10" fillId="0" borderId="11" xfId="2" applyNumberFormat="1" applyFont="1" applyFill="1" applyBorder="1" applyAlignment="1">
      <alignment horizontal="center" vertical="center"/>
    </xf>
    <xf numFmtId="167" fontId="10" fillId="0" borderId="12" xfId="2" applyNumberFormat="1" applyFont="1" applyFill="1" applyBorder="1" applyAlignment="1">
      <alignment horizontal="center" vertical="center"/>
    </xf>
    <xf numFmtId="167" fontId="10" fillId="0" borderId="13" xfId="2" applyNumberFormat="1" applyFont="1" applyFill="1" applyBorder="1" applyAlignment="1">
      <alignment horizontal="center" vertical="center"/>
    </xf>
    <xf numFmtId="167" fontId="3" fillId="2" borderId="21" xfId="2" applyNumberFormat="1" applyFont="1" applyFill="1" applyBorder="1" applyAlignment="1">
      <alignment horizontal="center" vertical="center"/>
    </xf>
    <xf numFmtId="167" fontId="3" fillId="2" borderId="17" xfId="2" applyNumberFormat="1" applyFont="1" applyFill="1" applyBorder="1" applyAlignment="1">
      <alignment horizontal="center" vertical="center"/>
    </xf>
    <xf numFmtId="167" fontId="3" fillId="2" borderId="18" xfId="2" applyNumberFormat="1" applyFont="1" applyFill="1" applyBorder="1" applyAlignment="1">
      <alignment horizontal="center" vertical="center"/>
    </xf>
    <xf numFmtId="167" fontId="3" fillId="2" borderId="14" xfId="2" applyNumberFormat="1" applyFont="1" applyFill="1" applyBorder="1" applyAlignment="1">
      <alignment horizontal="center" vertical="center"/>
    </xf>
    <xf numFmtId="167" fontId="3" fillId="2" borderId="15" xfId="2" applyNumberFormat="1" applyFont="1" applyFill="1" applyBorder="1" applyAlignment="1">
      <alignment horizontal="center" vertical="center"/>
    </xf>
    <xf numFmtId="167" fontId="3" fillId="2" borderId="16" xfId="2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167" fontId="9" fillId="2" borderId="11" xfId="2" applyNumberFormat="1" applyFont="1" applyFill="1" applyBorder="1" applyAlignment="1">
      <alignment horizontal="center"/>
    </xf>
    <xf numFmtId="167" fontId="9" fillId="2" borderId="12" xfId="2" applyNumberFormat="1" applyFont="1" applyFill="1" applyBorder="1" applyAlignment="1">
      <alignment horizontal="center"/>
    </xf>
    <xf numFmtId="167" fontId="9" fillId="2" borderId="13" xfId="2" applyNumberFormat="1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167" fontId="5" fillId="2" borderId="11" xfId="2" applyNumberFormat="1" applyFont="1" applyFill="1" applyBorder="1" applyAlignment="1">
      <alignment horizontal="center"/>
    </xf>
    <xf numFmtId="167" fontId="5" fillId="2" borderId="12" xfId="2" applyNumberFormat="1" applyFont="1" applyFill="1" applyBorder="1" applyAlignment="1">
      <alignment horizontal="center"/>
    </xf>
    <xf numFmtId="167" fontId="5" fillId="2" borderId="13" xfId="2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167" fontId="6" fillId="0" borderId="11" xfId="2" applyNumberFormat="1" applyFont="1" applyFill="1" applyBorder="1" applyAlignment="1"/>
    <xf numFmtId="167" fontId="6" fillId="0" borderId="12" xfId="2" applyNumberFormat="1" applyFont="1" applyFill="1" applyBorder="1" applyAlignment="1"/>
    <xf numFmtId="167" fontId="6" fillId="0" borderId="13" xfId="2" applyNumberFormat="1" applyFont="1" applyFill="1" applyBorder="1" applyAlignment="1"/>
    <xf numFmtId="0" fontId="3" fillId="2" borderId="22" xfId="0" applyFont="1" applyFill="1" applyBorder="1" applyAlignment="1">
      <alignment horizontal="center"/>
    </xf>
    <xf numFmtId="43" fontId="9" fillId="2" borderId="11" xfId="2" applyNumberFormat="1" applyFont="1" applyFill="1" applyBorder="1" applyAlignment="1"/>
    <xf numFmtId="43" fontId="9" fillId="2" borderId="12" xfId="2" applyNumberFormat="1" applyFont="1" applyFill="1" applyBorder="1" applyAlignment="1"/>
    <xf numFmtId="43" fontId="9" fillId="2" borderId="13" xfId="2" applyNumberFormat="1" applyFont="1" applyFill="1" applyBorder="1" applyAlignment="1"/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165" fontId="4" fillId="0" borderId="11" xfId="0" applyNumberFormat="1" applyFont="1" applyFill="1" applyBorder="1" applyAlignment="1">
      <alignment horizontal="center"/>
    </xf>
    <xf numFmtId="165" fontId="4" fillId="0" borderId="12" xfId="0" applyNumberFormat="1" applyFont="1" applyFill="1" applyBorder="1" applyAlignment="1">
      <alignment horizontal="center"/>
    </xf>
    <xf numFmtId="165" fontId="4" fillId="0" borderId="13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2" fontId="4" fillId="0" borderId="13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3" fillId="2" borderId="26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164" fontId="9" fillId="2" borderId="11" xfId="2" applyNumberFormat="1" applyFont="1" applyFill="1" applyBorder="1" applyAlignment="1"/>
    <xf numFmtId="164" fontId="9" fillId="2" borderId="12" xfId="2" applyNumberFormat="1" applyFont="1" applyFill="1" applyBorder="1" applyAlignment="1"/>
    <xf numFmtId="164" fontId="9" fillId="2" borderId="13" xfId="2" applyNumberFormat="1" applyFont="1" applyFill="1" applyBorder="1" applyAlignment="1"/>
    <xf numFmtId="164" fontId="9" fillId="2" borderId="11" xfId="2" applyNumberFormat="1" applyFont="1" applyFill="1" applyBorder="1" applyAlignment="1">
      <alignment horizontal="center"/>
    </xf>
    <xf numFmtId="164" fontId="9" fillId="2" borderId="12" xfId="2" applyNumberFormat="1" applyFont="1" applyFill="1" applyBorder="1" applyAlignment="1">
      <alignment horizontal="center"/>
    </xf>
    <xf numFmtId="164" fontId="9" fillId="2" borderId="13" xfId="2" applyNumberFormat="1" applyFont="1" applyFill="1" applyBorder="1" applyAlignment="1">
      <alignment horizontal="center"/>
    </xf>
    <xf numFmtId="164" fontId="10" fillId="0" borderId="11" xfId="2" applyNumberFormat="1" applyFont="1" applyFill="1" applyBorder="1" applyAlignment="1">
      <alignment horizontal="center" vertical="center"/>
    </xf>
    <xf numFmtId="164" fontId="10" fillId="0" borderId="12" xfId="2" applyNumberFormat="1" applyFont="1" applyFill="1" applyBorder="1" applyAlignment="1">
      <alignment horizontal="center" vertical="center"/>
    </xf>
    <xf numFmtId="164" fontId="10" fillId="0" borderId="13" xfId="2" applyNumberFormat="1" applyFont="1" applyFill="1" applyBorder="1" applyAlignment="1">
      <alignment horizontal="center" vertical="center"/>
    </xf>
    <xf numFmtId="43" fontId="4" fillId="0" borderId="11" xfId="0" applyNumberFormat="1" applyFont="1" applyFill="1" applyBorder="1" applyAlignment="1">
      <alignment horizontal="center"/>
    </xf>
    <xf numFmtId="43" fontId="4" fillId="0" borderId="12" xfId="0" applyNumberFormat="1" applyFont="1" applyFill="1" applyBorder="1" applyAlignment="1">
      <alignment horizontal="center"/>
    </xf>
    <xf numFmtId="43" fontId="4" fillId="0" borderId="13" xfId="0" applyNumberFormat="1" applyFont="1" applyFill="1" applyBorder="1" applyAlignment="1">
      <alignment horizontal="center"/>
    </xf>
    <xf numFmtId="17" fontId="4" fillId="2" borderId="0" xfId="0" applyNumberFormat="1" applyFont="1" applyFill="1" applyBorder="1" applyAlignment="1">
      <alignment horizont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2</xdr:col>
      <xdr:colOff>3810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314325</xdr:colOff>
      <xdr:row>0</xdr:row>
      <xdr:rowOff>95250</xdr:rowOff>
    </xdr:from>
    <xdr:to>
      <xdr:col>21</xdr:col>
      <xdr:colOff>0</xdr:colOff>
      <xdr:row>3</xdr:row>
      <xdr:rowOff>114300</xdr:rowOff>
    </xdr:to>
    <xdr:pic>
      <xdr:nvPicPr>
        <xdr:cNvPr id="132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50" y="95250"/>
          <a:ext cx="828675" cy="504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2</xdr:col>
      <xdr:colOff>3810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26873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314325</xdr:colOff>
      <xdr:row>0</xdr:row>
      <xdr:rowOff>95250</xdr:rowOff>
    </xdr:from>
    <xdr:to>
      <xdr:col>21</xdr:col>
      <xdr:colOff>0</xdr:colOff>
      <xdr:row>3</xdr:row>
      <xdr:rowOff>114300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50" y="95250"/>
          <a:ext cx="828675" cy="504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2</xdr:col>
      <xdr:colOff>3810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26873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314325</xdr:colOff>
      <xdr:row>0</xdr:row>
      <xdr:rowOff>95250</xdr:rowOff>
    </xdr:from>
    <xdr:to>
      <xdr:col>21</xdr:col>
      <xdr:colOff>0</xdr:colOff>
      <xdr:row>3</xdr:row>
      <xdr:rowOff>114300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50" y="95250"/>
          <a:ext cx="828675" cy="504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</xdr:colOff>
      <xdr:row>0</xdr:row>
      <xdr:rowOff>53340</xdr:rowOff>
    </xdr:from>
    <xdr:to>
      <xdr:col>2</xdr:col>
      <xdr:colOff>3810</xdr:colOff>
      <xdr:row>5</xdr:row>
      <xdr:rowOff>144780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26873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314325</xdr:colOff>
      <xdr:row>0</xdr:row>
      <xdr:rowOff>95250</xdr:rowOff>
    </xdr:from>
    <xdr:to>
      <xdr:col>21</xdr:col>
      <xdr:colOff>0</xdr:colOff>
      <xdr:row>3</xdr:row>
      <xdr:rowOff>114300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50" y="95250"/>
          <a:ext cx="828675" cy="504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2</xdr:col>
      <xdr:colOff>3810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26873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314325</xdr:colOff>
      <xdr:row>0</xdr:row>
      <xdr:rowOff>95250</xdr:rowOff>
    </xdr:from>
    <xdr:to>
      <xdr:col>21</xdr:col>
      <xdr:colOff>0</xdr:colOff>
      <xdr:row>3</xdr:row>
      <xdr:rowOff>114300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50" y="95250"/>
          <a:ext cx="828675" cy="504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2</xdr:col>
      <xdr:colOff>3810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26873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314325</xdr:colOff>
      <xdr:row>0</xdr:row>
      <xdr:rowOff>95250</xdr:rowOff>
    </xdr:from>
    <xdr:to>
      <xdr:col>21</xdr:col>
      <xdr:colOff>0</xdr:colOff>
      <xdr:row>3</xdr:row>
      <xdr:rowOff>114300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50" y="95250"/>
          <a:ext cx="828675" cy="504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2</xdr:col>
      <xdr:colOff>3810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26873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314325</xdr:colOff>
      <xdr:row>0</xdr:row>
      <xdr:rowOff>95250</xdr:rowOff>
    </xdr:from>
    <xdr:to>
      <xdr:col>21</xdr:col>
      <xdr:colOff>0</xdr:colOff>
      <xdr:row>3</xdr:row>
      <xdr:rowOff>114300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50" y="95250"/>
          <a:ext cx="828675" cy="504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2</xdr:col>
      <xdr:colOff>3810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26873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314325</xdr:colOff>
      <xdr:row>0</xdr:row>
      <xdr:rowOff>95250</xdr:rowOff>
    </xdr:from>
    <xdr:to>
      <xdr:col>21</xdr:col>
      <xdr:colOff>0</xdr:colOff>
      <xdr:row>3</xdr:row>
      <xdr:rowOff>114300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50" y="95250"/>
          <a:ext cx="828675" cy="504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2</xdr:col>
      <xdr:colOff>3810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26873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314325</xdr:colOff>
      <xdr:row>0</xdr:row>
      <xdr:rowOff>95250</xdr:rowOff>
    </xdr:from>
    <xdr:to>
      <xdr:col>21</xdr:col>
      <xdr:colOff>0</xdr:colOff>
      <xdr:row>3</xdr:row>
      <xdr:rowOff>114300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50" y="95250"/>
          <a:ext cx="828675" cy="504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2</xdr:col>
      <xdr:colOff>3810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26873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314325</xdr:colOff>
      <xdr:row>0</xdr:row>
      <xdr:rowOff>95250</xdr:rowOff>
    </xdr:from>
    <xdr:to>
      <xdr:col>21</xdr:col>
      <xdr:colOff>0</xdr:colOff>
      <xdr:row>3</xdr:row>
      <xdr:rowOff>114300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50" y="95250"/>
          <a:ext cx="828675" cy="504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2</xdr:col>
      <xdr:colOff>3810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26873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314325</xdr:colOff>
      <xdr:row>0</xdr:row>
      <xdr:rowOff>95250</xdr:rowOff>
    </xdr:from>
    <xdr:to>
      <xdr:col>21</xdr:col>
      <xdr:colOff>0</xdr:colOff>
      <xdr:row>3</xdr:row>
      <xdr:rowOff>114300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50" y="95250"/>
          <a:ext cx="828675" cy="504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3"/>
  <sheetViews>
    <sheetView workbookViewId="0">
      <selection activeCell="C28" sqref="C28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01" t="s">
        <v>36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40"/>
      <c r="R2" s="40"/>
      <c r="S2" s="40"/>
      <c r="T2" s="40"/>
      <c r="U2" s="40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01" t="s">
        <v>37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40"/>
      <c r="R3" s="40"/>
      <c r="S3" s="40"/>
      <c r="T3" s="40"/>
      <c r="U3" s="40"/>
      <c r="V3" s="6"/>
      <c r="W3" s="5"/>
      <c r="X3" s="187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3"/>
      <c r="AN3" s="153"/>
      <c r="AO3" s="153"/>
      <c r="AP3" s="153"/>
      <c r="AQ3" s="153"/>
      <c r="AR3" s="216"/>
      <c r="AS3" s="6"/>
    </row>
    <row r="4" spans="1:45" ht="12.95" customHeight="1" x14ac:dyDescent="0.25">
      <c r="A4" s="5"/>
      <c r="C4" s="101" t="s">
        <v>38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40"/>
      <c r="R4" s="40"/>
      <c r="S4" s="40"/>
      <c r="T4" s="40"/>
      <c r="U4" s="40"/>
      <c r="V4" s="6"/>
      <c r="W4" s="5"/>
      <c r="X4" s="188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1" t="s">
        <v>64</v>
      </c>
      <c r="AK4" s="113"/>
      <c r="AL4" s="7"/>
      <c r="AM4" s="7"/>
      <c r="AN4" s="152"/>
      <c r="AO4" s="154"/>
      <c r="AP4" s="7"/>
      <c r="AQ4" s="7"/>
      <c r="AR4" s="37"/>
      <c r="AS4" s="6"/>
    </row>
    <row r="5" spans="1:45" ht="12.95" customHeight="1" x14ac:dyDescent="0.25">
      <c r="A5" s="5"/>
      <c r="E5" s="263" t="s">
        <v>158</v>
      </c>
      <c r="F5" s="263"/>
      <c r="G5" s="263"/>
      <c r="H5" s="263"/>
      <c r="I5" s="263"/>
      <c r="K5" s="8" t="s">
        <v>159</v>
      </c>
      <c r="L5" s="41"/>
      <c r="N5" s="152" t="s">
        <v>40</v>
      </c>
      <c r="O5" s="153"/>
      <c r="P5" s="153"/>
      <c r="Q5" s="153"/>
      <c r="R5" s="153"/>
      <c r="S5" s="153"/>
      <c r="T5" s="153"/>
      <c r="U5" s="154"/>
      <c r="V5" s="46"/>
      <c r="W5" s="9"/>
      <c r="X5" s="261" t="s">
        <v>90</v>
      </c>
      <c r="Y5" s="96"/>
      <c r="Z5" s="97"/>
      <c r="AA5" s="98"/>
      <c r="AB5" s="99"/>
      <c r="AC5" s="99"/>
      <c r="AD5" s="99"/>
      <c r="AE5" s="100"/>
      <c r="AF5" s="98"/>
      <c r="AG5" s="99"/>
      <c r="AH5" s="99"/>
      <c r="AI5" s="100"/>
      <c r="AJ5" s="98"/>
      <c r="AK5" s="100"/>
      <c r="AL5" s="10"/>
      <c r="AM5" s="10"/>
      <c r="AN5" s="98"/>
      <c r="AO5" s="100"/>
      <c r="AP5" s="10"/>
      <c r="AQ5" s="10"/>
      <c r="AR5" s="38"/>
      <c r="AS5" s="6"/>
    </row>
    <row r="6" spans="1:45" ht="12.95" customHeight="1" x14ac:dyDescent="0.25">
      <c r="A6" s="5"/>
      <c r="L6" s="11"/>
      <c r="N6" s="42" t="s">
        <v>41</v>
      </c>
      <c r="O6" s="42"/>
      <c r="P6" s="42"/>
      <c r="Q6" s="152"/>
      <c r="R6" s="153"/>
      <c r="S6" s="153"/>
      <c r="T6" s="153"/>
      <c r="U6" s="154"/>
      <c r="V6" s="46"/>
      <c r="W6" s="9"/>
      <c r="X6" s="261" t="s">
        <v>91</v>
      </c>
      <c r="Y6" s="96"/>
      <c r="Z6" s="97"/>
      <c r="AA6" s="98"/>
      <c r="AB6" s="99"/>
      <c r="AC6" s="99"/>
      <c r="AD6" s="99"/>
      <c r="AE6" s="100"/>
      <c r="AF6" s="98"/>
      <c r="AG6" s="99"/>
      <c r="AH6" s="99"/>
      <c r="AI6" s="100"/>
      <c r="AJ6" s="98"/>
      <c r="AK6" s="100"/>
      <c r="AL6" s="10"/>
      <c r="AM6" s="10"/>
      <c r="AN6" s="98"/>
      <c r="AO6" s="10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95" t="s">
        <v>42</v>
      </c>
      <c r="O7" s="96"/>
      <c r="P7" s="97"/>
      <c r="Q7" s="152"/>
      <c r="R7" s="153"/>
      <c r="S7" s="153"/>
      <c r="T7" s="153"/>
      <c r="U7" s="154"/>
      <c r="V7" s="46"/>
      <c r="W7" s="9"/>
      <c r="X7" s="261" t="s">
        <v>92</v>
      </c>
      <c r="Y7" s="96"/>
      <c r="Z7" s="97"/>
      <c r="AA7" s="98"/>
      <c r="AB7" s="99"/>
      <c r="AC7" s="99"/>
      <c r="AD7" s="99"/>
      <c r="AE7" s="100"/>
      <c r="AF7" s="98"/>
      <c r="AG7" s="99"/>
      <c r="AH7" s="99"/>
      <c r="AI7" s="100"/>
      <c r="AJ7" s="98"/>
      <c r="AK7" s="100"/>
      <c r="AL7" s="10"/>
      <c r="AM7" s="10"/>
      <c r="AN7" s="98"/>
      <c r="AO7" s="100"/>
      <c r="AP7" s="10"/>
      <c r="AQ7" s="10"/>
      <c r="AR7" s="38"/>
      <c r="AS7" s="6"/>
    </row>
    <row r="8" spans="1:45" ht="12.95" customHeight="1" x14ac:dyDescent="0.25">
      <c r="A8" s="5"/>
      <c r="B8" s="12"/>
      <c r="C8" s="40"/>
      <c r="D8" s="40"/>
      <c r="E8" s="41"/>
      <c r="F8" s="40"/>
      <c r="G8" s="40"/>
      <c r="H8" s="40"/>
      <c r="I8" s="40"/>
      <c r="J8" s="40"/>
      <c r="K8" s="40"/>
      <c r="L8" s="40"/>
      <c r="M8" s="40"/>
      <c r="N8" s="40"/>
      <c r="O8" s="40"/>
      <c r="V8" s="6"/>
      <c r="W8" s="5"/>
      <c r="X8" s="261" t="s">
        <v>93</v>
      </c>
      <c r="Y8" s="96"/>
      <c r="Z8" s="97"/>
      <c r="AA8" s="98"/>
      <c r="AB8" s="99"/>
      <c r="AC8" s="99"/>
      <c r="AD8" s="99"/>
      <c r="AE8" s="100"/>
      <c r="AF8" s="98"/>
      <c r="AG8" s="99"/>
      <c r="AH8" s="99"/>
      <c r="AI8" s="100"/>
      <c r="AJ8" s="98"/>
      <c r="AK8" s="100"/>
      <c r="AL8" s="10"/>
      <c r="AM8" s="10"/>
      <c r="AN8" s="98"/>
      <c r="AO8" s="100"/>
      <c r="AP8" s="10"/>
      <c r="AQ8" s="10"/>
      <c r="AR8" s="38"/>
      <c r="AS8" s="6"/>
    </row>
    <row r="9" spans="1:45" ht="12.95" customHeight="1" x14ac:dyDescent="0.25">
      <c r="A9" s="5"/>
      <c r="B9" s="118" t="s">
        <v>0</v>
      </c>
      <c r="C9" s="118"/>
      <c r="D9" s="260" t="s">
        <v>149</v>
      </c>
      <c r="E9" s="260"/>
      <c r="F9" s="260"/>
      <c r="G9" s="260"/>
      <c r="H9" s="260"/>
      <c r="I9" s="43"/>
      <c r="J9" s="43"/>
      <c r="K9" s="43"/>
      <c r="L9" s="118" t="s">
        <v>1</v>
      </c>
      <c r="M9" s="118"/>
      <c r="N9" s="118"/>
      <c r="O9" s="260" t="str">
        <f>D10</f>
        <v>DIOMEDES CRUZ SOLÓRZANO</v>
      </c>
      <c r="P9" s="260"/>
      <c r="Q9" s="260"/>
      <c r="R9" s="260"/>
      <c r="S9" s="260"/>
      <c r="T9" s="260"/>
      <c r="U9" s="260"/>
      <c r="V9" s="6"/>
      <c r="W9" s="5"/>
      <c r="X9" s="261" t="s">
        <v>94</v>
      </c>
      <c r="Y9" s="96"/>
      <c r="Z9" s="97"/>
      <c r="AA9" s="98"/>
      <c r="AB9" s="99"/>
      <c r="AC9" s="99"/>
      <c r="AD9" s="99"/>
      <c r="AE9" s="100"/>
      <c r="AF9" s="98"/>
      <c r="AG9" s="99"/>
      <c r="AH9" s="99"/>
      <c r="AI9" s="100"/>
      <c r="AJ9" s="98"/>
      <c r="AK9" s="100"/>
      <c r="AL9" s="10"/>
      <c r="AM9" s="10"/>
      <c r="AN9" s="98"/>
      <c r="AO9" s="100"/>
      <c r="AP9" s="10"/>
      <c r="AQ9" s="10"/>
      <c r="AR9" s="38"/>
      <c r="AS9" s="6"/>
    </row>
    <row r="10" spans="1:45" ht="12.95" customHeight="1" x14ac:dyDescent="0.25">
      <c r="A10" s="5"/>
      <c r="B10" s="118" t="s">
        <v>2</v>
      </c>
      <c r="C10" s="118"/>
      <c r="D10" s="262" t="s">
        <v>25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6"/>
      <c r="W10" s="5"/>
      <c r="X10" s="261" t="s">
        <v>95</v>
      </c>
      <c r="Y10" s="96"/>
      <c r="Z10" s="97"/>
      <c r="AA10" s="98"/>
      <c r="AB10" s="99"/>
      <c r="AC10" s="99"/>
      <c r="AD10" s="99"/>
      <c r="AE10" s="100"/>
      <c r="AF10" s="98"/>
      <c r="AG10" s="99"/>
      <c r="AH10" s="99"/>
      <c r="AI10" s="100"/>
      <c r="AJ10" s="98"/>
      <c r="AK10" s="100"/>
      <c r="AL10" s="10"/>
      <c r="AM10" s="10"/>
      <c r="AN10" s="98"/>
      <c r="AO10" s="100"/>
      <c r="AP10" s="10"/>
      <c r="AQ10" s="10"/>
      <c r="AR10" s="38"/>
      <c r="AS10" s="6"/>
    </row>
    <row r="11" spans="1:45" ht="12.95" customHeight="1" x14ac:dyDescent="0.25">
      <c r="A11" s="5"/>
      <c r="B11" s="118" t="s">
        <v>3</v>
      </c>
      <c r="C11" s="118"/>
      <c r="D11" s="260" t="s">
        <v>25</v>
      </c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6"/>
      <c r="W11" s="5"/>
      <c r="X11" s="261" t="s">
        <v>96</v>
      </c>
      <c r="Y11" s="96"/>
      <c r="Z11" s="97"/>
      <c r="AA11" s="98"/>
      <c r="AB11" s="99"/>
      <c r="AC11" s="99"/>
      <c r="AD11" s="99"/>
      <c r="AE11" s="100"/>
      <c r="AF11" s="98"/>
      <c r="AG11" s="99"/>
      <c r="AH11" s="99"/>
      <c r="AI11" s="100"/>
      <c r="AJ11" s="98"/>
      <c r="AK11" s="100"/>
      <c r="AL11" s="10"/>
      <c r="AM11" s="10"/>
      <c r="AN11" s="98"/>
      <c r="AO11" s="100"/>
      <c r="AP11" s="10"/>
      <c r="AQ11" s="10"/>
      <c r="AR11" s="38"/>
      <c r="AS11" s="6"/>
    </row>
    <row r="12" spans="1:45" ht="12.95" customHeight="1" x14ac:dyDescent="0.25">
      <c r="A12" s="5"/>
      <c r="B12" s="118" t="s">
        <v>26</v>
      </c>
      <c r="C12" s="118"/>
      <c r="D12" s="260" t="s">
        <v>155</v>
      </c>
      <c r="E12" s="260"/>
      <c r="F12" s="260"/>
      <c r="G12" s="260"/>
      <c r="H12" s="260"/>
      <c r="I12" s="260"/>
      <c r="J12" s="260"/>
      <c r="K12" s="260"/>
      <c r="L12" s="118" t="s">
        <v>7</v>
      </c>
      <c r="M12" s="118"/>
      <c r="N12" s="118"/>
      <c r="O12" s="44" t="s">
        <v>17</v>
      </c>
      <c r="P12" s="43"/>
      <c r="Q12" s="43"/>
      <c r="R12" s="43"/>
      <c r="S12" s="43"/>
      <c r="T12" s="43"/>
      <c r="U12" s="43"/>
      <c r="V12" s="6"/>
      <c r="W12" s="5"/>
      <c r="X12" s="261" t="s">
        <v>97</v>
      </c>
      <c r="Y12" s="96"/>
      <c r="Z12" s="97"/>
      <c r="AA12" s="98"/>
      <c r="AB12" s="99"/>
      <c r="AC12" s="99"/>
      <c r="AD12" s="99"/>
      <c r="AE12" s="100"/>
      <c r="AF12" s="98"/>
      <c r="AG12" s="99"/>
      <c r="AH12" s="99"/>
      <c r="AI12" s="100"/>
      <c r="AJ12" s="98"/>
      <c r="AK12" s="100"/>
      <c r="AL12" s="10"/>
      <c r="AM12" s="10"/>
      <c r="AN12" s="98"/>
      <c r="AO12" s="100"/>
      <c r="AP12" s="10"/>
      <c r="AQ12" s="10"/>
      <c r="AR12" s="38"/>
      <c r="AS12" s="6"/>
    </row>
    <row r="13" spans="1:45" ht="12.95" customHeight="1" x14ac:dyDescent="0.25">
      <c r="A13" s="5"/>
      <c r="B13" s="118" t="s">
        <v>141</v>
      </c>
      <c r="C13" s="118"/>
      <c r="D13" s="43"/>
      <c r="E13" s="43"/>
      <c r="F13" s="43"/>
      <c r="G13" s="43" t="s">
        <v>5</v>
      </c>
      <c r="H13" s="43"/>
      <c r="I13" s="14"/>
      <c r="J13" s="43"/>
      <c r="K13" s="43"/>
      <c r="L13" s="118" t="s">
        <v>6</v>
      </c>
      <c r="M13" s="118"/>
      <c r="N13" s="118"/>
      <c r="O13" s="36" t="s">
        <v>154</v>
      </c>
      <c r="P13" s="13"/>
      <c r="Q13" s="43"/>
      <c r="R13" s="43"/>
      <c r="S13" s="43"/>
      <c r="T13" s="43"/>
      <c r="U13" s="43"/>
      <c r="V13" s="6"/>
      <c r="W13" s="5"/>
      <c r="X13" s="261" t="s">
        <v>98</v>
      </c>
      <c r="Y13" s="96"/>
      <c r="Z13" s="97"/>
      <c r="AA13" s="98"/>
      <c r="AB13" s="99"/>
      <c r="AC13" s="99"/>
      <c r="AD13" s="99"/>
      <c r="AE13" s="100"/>
      <c r="AF13" s="98"/>
      <c r="AG13" s="99"/>
      <c r="AH13" s="99"/>
      <c r="AI13" s="100"/>
      <c r="AJ13" s="98"/>
      <c r="AK13" s="100"/>
      <c r="AL13" s="10"/>
      <c r="AM13" s="10"/>
      <c r="AN13" s="98"/>
      <c r="AO13" s="100"/>
      <c r="AP13" s="10"/>
      <c r="AQ13" s="10"/>
      <c r="AR13" s="38"/>
      <c r="AS13" s="6"/>
    </row>
    <row r="14" spans="1:45" ht="12.95" customHeight="1" x14ac:dyDescent="0.25">
      <c r="A14" s="5"/>
      <c r="B14" s="118" t="s">
        <v>27</v>
      </c>
      <c r="C14" s="118"/>
      <c r="D14" s="260" t="s">
        <v>150</v>
      </c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6"/>
      <c r="W14" s="5"/>
      <c r="X14" s="261" t="s">
        <v>99</v>
      </c>
      <c r="Y14" s="96"/>
      <c r="Z14" s="97"/>
      <c r="AA14" s="98"/>
      <c r="AB14" s="99"/>
      <c r="AC14" s="99"/>
      <c r="AD14" s="99"/>
      <c r="AE14" s="100"/>
      <c r="AF14" s="98"/>
      <c r="AG14" s="99"/>
      <c r="AH14" s="99"/>
      <c r="AI14" s="100"/>
      <c r="AJ14" s="98"/>
      <c r="AK14" s="100"/>
      <c r="AL14" s="10"/>
      <c r="AM14" s="10"/>
      <c r="AN14" s="98"/>
      <c r="AO14" s="100"/>
      <c r="AP14" s="10"/>
      <c r="AQ14" s="10"/>
      <c r="AR14" s="38"/>
      <c r="AS14" s="6"/>
    </row>
    <row r="15" spans="1:45" ht="12.95" customHeight="1" x14ac:dyDescent="0.25">
      <c r="A15" s="5"/>
      <c r="B15" s="118" t="s">
        <v>8</v>
      </c>
      <c r="C15" s="118"/>
      <c r="D15" s="260" t="s">
        <v>144</v>
      </c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6"/>
      <c r="W15" s="5"/>
      <c r="X15" s="261" t="s">
        <v>100</v>
      </c>
      <c r="Y15" s="96"/>
      <c r="Z15" s="97"/>
      <c r="AA15" s="98"/>
      <c r="AB15" s="99"/>
      <c r="AC15" s="99"/>
      <c r="AD15" s="99"/>
      <c r="AE15" s="100"/>
      <c r="AF15" s="98"/>
      <c r="AG15" s="99"/>
      <c r="AH15" s="99"/>
      <c r="AI15" s="100"/>
      <c r="AJ15" s="98"/>
      <c r="AK15" s="100"/>
      <c r="AL15" s="10"/>
      <c r="AM15" s="10"/>
      <c r="AN15" s="98"/>
      <c r="AO15" s="100"/>
      <c r="AP15" s="10"/>
      <c r="AQ15" s="10"/>
      <c r="AR15" s="38"/>
      <c r="AS15" s="6"/>
    </row>
    <row r="16" spans="1:45" ht="12.95" customHeight="1" x14ac:dyDescent="0.25">
      <c r="A16" s="5"/>
      <c r="B16" s="118" t="s">
        <v>9</v>
      </c>
      <c r="C16" s="118"/>
      <c r="D16" s="44" t="s">
        <v>18</v>
      </c>
      <c r="E16" s="43" t="s">
        <v>10</v>
      </c>
      <c r="F16" s="43"/>
      <c r="G16" s="43"/>
      <c r="H16" s="260" t="s">
        <v>129</v>
      </c>
      <c r="I16" s="260"/>
      <c r="J16" s="118" t="s">
        <v>11</v>
      </c>
      <c r="K16" s="118"/>
      <c r="L16" s="260" t="s">
        <v>17</v>
      </c>
      <c r="M16" s="260"/>
      <c r="N16" s="260"/>
      <c r="O16" s="118" t="s">
        <v>4</v>
      </c>
      <c r="P16" s="118"/>
      <c r="Q16" s="260">
        <v>630543</v>
      </c>
      <c r="R16" s="260"/>
      <c r="S16" s="43" t="s">
        <v>5</v>
      </c>
      <c r="T16" s="260">
        <v>630323</v>
      </c>
      <c r="U16" s="260"/>
      <c r="V16" s="6"/>
      <c r="W16" s="5"/>
      <c r="X16" s="261" t="s">
        <v>15</v>
      </c>
      <c r="Y16" s="96"/>
      <c r="Z16" s="97"/>
      <c r="AA16" s="98"/>
      <c r="AB16" s="99"/>
      <c r="AC16" s="99"/>
      <c r="AD16" s="99"/>
      <c r="AE16" s="100"/>
      <c r="AF16" s="98"/>
      <c r="AG16" s="99"/>
      <c r="AH16" s="99"/>
      <c r="AI16" s="100"/>
      <c r="AJ16" s="98"/>
      <c r="AK16" s="100"/>
      <c r="AL16" s="10"/>
      <c r="AM16" s="10"/>
      <c r="AN16" s="98"/>
      <c r="AO16" s="10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77" t="s">
        <v>16</v>
      </c>
      <c r="Y19" s="145"/>
      <c r="Z19" s="146"/>
      <c r="AA19" s="144" t="s">
        <v>87</v>
      </c>
      <c r="AB19" s="145"/>
      <c r="AC19" s="145"/>
      <c r="AD19" s="145"/>
      <c r="AE19" s="146"/>
      <c r="AF19" s="144" t="s">
        <v>139</v>
      </c>
      <c r="AG19" s="145"/>
      <c r="AH19" s="145"/>
      <c r="AI19" s="145"/>
      <c r="AJ19" s="145"/>
      <c r="AK19" s="146"/>
      <c r="AL19" s="150" t="s">
        <v>102</v>
      </c>
      <c r="AM19" s="134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78"/>
      <c r="Y20" s="148"/>
      <c r="Z20" s="149"/>
      <c r="AA20" s="147"/>
      <c r="AB20" s="148"/>
      <c r="AC20" s="148"/>
      <c r="AD20" s="148"/>
      <c r="AE20" s="149"/>
      <c r="AF20" s="147"/>
      <c r="AG20" s="148"/>
      <c r="AH20" s="148"/>
      <c r="AI20" s="148"/>
      <c r="AJ20" s="148"/>
      <c r="AK20" s="149"/>
      <c r="AL20" s="111" t="s">
        <v>103</v>
      </c>
      <c r="AM20" s="112"/>
      <c r="AN20" s="113"/>
      <c r="AR20" s="6"/>
      <c r="AS20" s="6"/>
    </row>
    <row r="21" spans="1:45" ht="12.95" customHeight="1" x14ac:dyDescent="0.25">
      <c r="A21" s="5"/>
      <c r="B21" s="4" t="s">
        <v>46</v>
      </c>
      <c r="C21" s="16">
        <v>2592</v>
      </c>
      <c r="D21" s="4" t="s">
        <v>47</v>
      </c>
      <c r="I21" s="253">
        <v>0</v>
      </c>
      <c r="J21" s="253"/>
      <c r="K21" s="253"/>
      <c r="L21" s="4" t="s">
        <v>48</v>
      </c>
      <c r="R21" s="253" t="s">
        <v>156</v>
      </c>
      <c r="S21" s="253"/>
      <c r="T21" s="253"/>
      <c r="U21" s="253"/>
      <c r="V21" s="6"/>
      <c r="W21" s="5"/>
      <c r="X21" s="240"/>
      <c r="Y21" s="134"/>
      <c r="Z21" s="151"/>
      <c r="AA21" s="203" t="str">
        <f>G25</f>
        <v>OXIDO DE COBRE</v>
      </c>
      <c r="AB21" s="205"/>
      <c r="AC21" s="205"/>
      <c r="AD21" s="205"/>
      <c r="AE21" s="204"/>
      <c r="AF21" s="254">
        <f>L25</f>
        <v>1250</v>
      </c>
      <c r="AG21" s="255"/>
      <c r="AH21" s="255"/>
      <c r="AI21" s="255"/>
      <c r="AJ21" s="255"/>
      <c r="AK21" s="256"/>
      <c r="AL21" s="257" t="str">
        <f>P25</f>
        <v>1.30</v>
      </c>
      <c r="AM21" s="258"/>
      <c r="AN21" s="259"/>
      <c r="AR21" s="6"/>
      <c r="AS21" s="6"/>
    </row>
    <row r="22" spans="1:45" ht="12.95" customHeight="1" x14ac:dyDescent="0.25">
      <c r="A22" s="5"/>
      <c r="S22" s="15"/>
      <c r="V22" s="6"/>
      <c r="W22" s="5"/>
      <c r="X22" s="232"/>
      <c r="Y22" s="101"/>
      <c r="Z22" s="233"/>
      <c r="AA22" s="203" t="str">
        <f>G26</f>
        <v>SULFURO DE COBRE</v>
      </c>
      <c r="AB22" s="205"/>
      <c r="AC22" s="205"/>
      <c r="AD22" s="205"/>
      <c r="AE22" s="204"/>
      <c r="AF22" s="131">
        <f>L26</f>
        <v>1135</v>
      </c>
      <c r="AG22" s="132"/>
      <c r="AH22" s="132"/>
      <c r="AI22" s="132"/>
      <c r="AJ22" s="132"/>
      <c r="AK22" s="133"/>
      <c r="AL22" s="128" t="s">
        <v>143</v>
      </c>
      <c r="AM22" s="129"/>
      <c r="AN22" s="130"/>
      <c r="AR22" s="6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47" t="s">
        <v>53</v>
      </c>
      <c r="M23" s="248"/>
      <c r="N23" s="248"/>
      <c r="O23" s="249"/>
      <c r="P23" s="152" t="s">
        <v>52</v>
      </c>
      <c r="Q23" s="153"/>
      <c r="R23" s="153"/>
      <c r="S23" s="153"/>
      <c r="T23" s="153"/>
      <c r="U23" s="154"/>
      <c r="V23" s="6"/>
      <c r="W23" s="5"/>
      <c r="X23" s="232"/>
      <c r="Y23" s="101"/>
      <c r="Z23" s="233"/>
      <c r="AA23" s="244"/>
      <c r="AB23" s="245"/>
      <c r="AC23" s="245"/>
      <c r="AD23" s="245"/>
      <c r="AE23" s="246"/>
      <c r="AF23" s="244"/>
      <c r="AG23" s="245"/>
      <c r="AH23" s="245"/>
      <c r="AI23" s="245"/>
      <c r="AJ23" s="245"/>
      <c r="AK23" s="246"/>
      <c r="AL23" s="244"/>
      <c r="AM23" s="245"/>
      <c r="AN23" s="246"/>
      <c r="AR23" s="6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50"/>
      <c r="M24" s="251"/>
      <c r="N24" s="251"/>
      <c r="O24" s="252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53"/>
      <c r="AB24" s="153"/>
      <c r="AC24" s="153"/>
      <c r="AD24" s="153"/>
      <c r="AE24" s="153"/>
      <c r="AR24" s="6"/>
      <c r="AS24" s="6"/>
    </row>
    <row r="25" spans="1:45" ht="12.95" customHeight="1" x14ac:dyDescent="0.25">
      <c r="A25" s="5"/>
      <c r="B25" s="103" t="s">
        <v>151</v>
      </c>
      <c r="C25" s="104"/>
      <c r="D25" s="105"/>
      <c r="E25" s="103" t="s">
        <v>152</v>
      </c>
      <c r="F25" s="105"/>
      <c r="G25" s="103" t="s">
        <v>137</v>
      </c>
      <c r="H25" s="104"/>
      <c r="I25" s="104"/>
      <c r="J25" s="104"/>
      <c r="K25" s="105"/>
      <c r="L25" s="241">
        <v>1250</v>
      </c>
      <c r="M25" s="242"/>
      <c r="N25" s="242"/>
      <c r="O25" s="243"/>
      <c r="P25" s="30" t="s">
        <v>160</v>
      </c>
      <c r="Q25" s="17"/>
      <c r="R25" s="17"/>
      <c r="S25" s="17"/>
      <c r="T25" s="17"/>
      <c r="U25" s="17"/>
      <c r="V25" s="6"/>
      <c r="W25" s="5"/>
      <c r="X25" s="177" t="s">
        <v>132</v>
      </c>
      <c r="Y25" s="145"/>
      <c r="Z25" s="146"/>
      <c r="AA25" s="144" t="s">
        <v>87</v>
      </c>
      <c r="AB25" s="145"/>
      <c r="AC25" s="145"/>
      <c r="AD25" s="145"/>
      <c r="AE25" s="146"/>
      <c r="AF25" s="144" t="s">
        <v>104</v>
      </c>
      <c r="AG25" s="145"/>
      <c r="AH25" s="145"/>
      <c r="AI25" s="145"/>
      <c r="AJ25" s="145"/>
      <c r="AK25" s="146"/>
      <c r="AL25" s="150" t="s">
        <v>102</v>
      </c>
      <c r="AM25" s="134"/>
      <c r="AN25" s="151"/>
      <c r="AR25" s="6"/>
      <c r="AS25" s="6"/>
    </row>
    <row r="26" spans="1:45" ht="12.95" customHeight="1" x14ac:dyDescent="0.25">
      <c r="A26" s="5"/>
      <c r="B26" s="103" t="s">
        <v>151</v>
      </c>
      <c r="C26" s="104"/>
      <c r="D26" s="105"/>
      <c r="E26" s="103" t="s">
        <v>152</v>
      </c>
      <c r="F26" s="105"/>
      <c r="G26" s="103" t="s">
        <v>153</v>
      </c>
      <c r="H26" s="104"/>
      <c r="I26" s="104"/>
      <c r="J26" s="104"/>
      <c r="K26" s="105"/>
      <c r="L26" s="241">
        <v>1135</v>
      </c>
      <c r="M26" s="242"/>
      <c r="N26" s="242"/>
      <c r="O26" s="243"/>
      <c r="P26" s="30" t="s">
        <v>161</v>
      </c>
      <c r="Q26" s="17"/>
      <c r="R26" s="17"/>
      <c r="S26" s="17"/>
      <c r="T26" s="17"/>
      <c r="U26" s="17"/>
      <c r="V26" s="6"/>
      <c r="W26" s="5"/>
      <c r="X26" s="178"/>
      <c r="Y26" s="148"/>
      <c r="Z26" s="149"/>
      <c r="AA26" s="147"/>
      <c r="AB26" s="148"/>
      <c r="AC26" s="148"/>
      <c r="AD26" s="148"/>
      <c r="AE26" s="149"/>
      <c r="AF26" s="147"/>
      <c r="AG26" s="148"/>
      <c r="AH26" s="148"/>
      <c r="AI26" s="148"/>
      <c r="AJ26" s="148"/>
      <c r="AK26" s="149"/>
      <c r="AL26" s="111" t="s">
        <v>103</v>
      </c>
      <c r="AM26" s="112"/>
      <c r="AN26" s="113"/>
      <c r="AR26" s="6"/>
      <c r="AS26" s="6"/>
    </row>
    <row r="27" spans="1:45" ht="12.95" customHeight="1" x14ac:dyDescent="0.25">
      <c r="A27" s="5"/>
      <c r="B27" s="234"/>
      <c r="C27" s="235"/>
      <c r="D27" s="236"/>
      <c r="E27" s="234"/>
      <c r="F27" s="236"/>
      <c r="G27" s="181"/>
      <c r="H27" s="182"/>
      <c r="I27" s="182"/>
      <c r="J27" s="182"/>
      <c r="K27" s="183"/>
      <c r="L27" s="237"/>
      <c r="M27" s="238"/>
      <c r="N27" s="238"/>
      <c r="O27" s="239"/>
      <c r="P27" s="18"/>
      <c r="Q27" s="17"/>
      <c r="R27" s="17"/>
      <c r="S27" s="17"/>
      <c r="T27" s="17"/>
      <c r="U27" s="17"/>
      <c r="V27" s="6"/>
      <c r="W27" s="5"/>
      <c r="X27" s="240"/>
      <c r="Y27" s="134"/>
      <c r="Z27" s="151"/>
      <c r="AA27" s="152"/>
      <c r="AB27" s="153"/>
      <c r="AC27" s="153"/>
      <c r="AD27" s="153"/>
      <c r="AE27" s="154"/>
      <c r="AF27" s="152"/>
      <c r="AG27" s="153"/>
      <c r="AH27" s="153"/>
      <c r="AI27" s="153"/>
      <c r="AJ27" s="153"/>
      <c r="AK27" s="154"/>
      <c r="AL27" s="152"/>
      <c r="AM27" s="153"/>
      <c r="AN27" s="154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232"/>
      <c r="Y28" s="101"/>
      <c r="Z28" s="233"/>
      <c r="AA28" s="152"/>
      <c r="AB28" s="153"/>
      <c r="AC28" s="153"/>
      <c r="AD28" s="153"/>
      <c r="AE28" s="154"/>
      <c r="AF28" s="152"/>
      <c r="AG28" s="153"/>
      <c r="AH28" s="153"/>
      <c r="AI28" s="153"/>
      <c r="AJ28" s="153"/>
      <c r="AK28" s="154"/>
      <c r="AL28" s="152"/>
      <c r="AM28" s="153"/>
      <c r="AN28" s="154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232"/>
      <c r="Y29" s="101"/>
      <c r="Z29" s="233"/>
      <c r="AA29" s="152"/>
      <c r="AB29" s="153"/>
      <c r="AC29" s="153"/>
      <c r="AD29" s="153"/>
      <c r="AE29" s="154"/>
      <c r="AF29" s="152"/>
      <c r="AG29" s="153"/>
      <c r="AH29" s="153"/>
      <c r="AI29" s="153"/>
      <c r="AJ29" s="153"/>
      <c r="AK29" s="154"/>
      <c r="AL29" s="152"/>
      <c r="AM29" s="153"/>
      <c r="AN29" s="154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209" t="s">
        <v>140</v>
      </c>
      <c r="M31" s="210"/>
      <c r="N31" s="210"/>
      <c r="O31" s="211"/>
      <c r="P31" s="152" t="s">
        <v>52</v>
      </c>
      <c r="Q31" s="153"/>
      <c r="R31" s="153"/>
      <c r="S31" s="153"/>
      <c r="T31" s="153"/>
      <c r="U31" s="154"/>
      <c r="V31" s="6"/>
      <c r="W31" s="5"/>
      <c r="X31" s="5"/>
      <c r="AR31" s="6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212"/>
      <c r="M32" s="213"/>
      <c r="N32" s="213"/>
      <c r="O32" s="214"/>
      <c r="P32" s="7" t="s">
        <v>130</v>
      </c>
      <c r="Q32" s="45"/>
      <c r="R32" s="45"/>
      <c r="S32" s="45"/>
      <c r="T32" s="45"/>
      <c r="U32" s="45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95" t="s">
        <v>58</v>
      </c>
      <c r="C33" s="96"/>
      <c r="D33" s="97"/>
      <c r="E33" s="98"/>
      <c r="F33" s="100"/>
      <c r="G33" s="98"/>
      <c r="H33" s="99"/>
      <c r="I33" s="99"/>
      <c r="J33" s="99"/>
      <c r="K33" s="100"/>
      <c r="L33" s="229"/>
      <c r="M33" s="230"/>
      <c r="N33" s="230"/>
      <c r="O33" s="231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17"/>
      <c r="C34" s="218"/>
      <c r="D34" s="219"/>
      <c r="E34" s="103"/>
      <c r="F34" s="105"/>
      <c r="G34" s="103"/>
      <c r="H34" s="104"/>
      <c r="I34" s="104"/>
      <c r="J34" s="104"/>
      <c r="K34" s="105"/>
      <c r="L34" s="220"/>
      <c r="M34" s="221"/>
      <c r="N34" s="221"/>
      <c r="O34" s="222"/>
      <c r="P34" s="31"/>
      <c r="Q34" s="10"/>
      <c r="R34" s="10"/>
      <c r="S34" s="10"/>
      <c r="T34" s="10"/>
      <c r="U34" s="10"/>
      <c r="V34" s="6"/>
      <c r="W34" s="5"/>
      <c r="X34" s="5"/>
      <c r="AA34" s="152" t="s">
        <v>12</v>
      </c>
      <c r="AB34" s="153"/>
      <c r="AC34" s="153"/>
      <c r="AD34" s="154"/>
      <c r="AE34" s="152" t="s">
        <v>13</v>
      </c>
      <c r="AF34" s="153"/>
      <c r="AG34" s="153"/>
      <c r="AH34" s="153"/>
      <c r="AI34" s="153"/>
      <c r="AJ34" s="154"/>
      <c r="AK34" s="152" t="s">
        <v>14</v>
      </c>
      <c r="AL34" s="153"/>
      <c r="AM34" s="154"/>
      <c r="AN34" s="152" t="s">
        <v>109</v>
      </c>
      <c r="AO34" s="153"/>
      <c r="AP34" s="153"/>
      <c r="AQ34" s="153"/>
      <c r="AR34" s="216"/>
      <c r="AS34" s="6"/>
    </row>
    <row r="35" spans="1:45" ht="12.95" customHeight="1" x14ac:dyDescent="0.25">
      <c r="A35" s="5"/>
      <c r="B35" s="217"/>
      <c r="C35" s="218"/>
      <c r="D35" s="219"/>
      <c r="E35" s="103"/>
      <c r="F35" s="105"/>
      <c r="G35" s="98"/>
      <c r="H35" s="99"/>
      <c r="I35" s="99"/>
      <c r="J35" s="99"/>
      <c r="K35" s="100"/>
      <c r="L35" s="229"/>
      <c r="M35" s="230"/>
      <c r="N35" s="230"/>
      <c r="O35" s="231"/>
      <c r="P35" s="32"/>
      <c r="Q35" s="10"/>
      <c r="R35" s="10"/>
      <c r="S35" s="10"/>
      <c r="T35" s="10"/>
      <c r="U35" s="10"/>
      <c r="V35" s="6"/>
      <c r="W35" s="5"/>
      <c r="X35" s="177" t="s">
        <v>108</v>
      </c>
      <c r="Y35" s="145"/>
      <c r="Z35" s="146"/>
      <c r="AA35" s="223">
        <v>15</v>
      </c>
      <c r="AB35" s="224"/>
      <c r="AC35" s="224"/>
      <c r="AD35" s="225"/>
      <c r="AE35" s="189"/>
      <c r="AF35" s="190"/>
      <c r="AG35" s="190"/>
      <c r="AH35" s="190"/>
      <c r="AI35" s="190"/>
      <c r="AJ35" s="198"/>
      <c r="AK35" s="223"/>
      <c r="AL35" s="224"/>
      <c r="AM35" s="225"/>
      <c r="AN35" s="189">
        <f>AA35+AE35+AK35</f>
        <v>15</v>
      </c>
      <c r="AO35" s="190"/>
      <c r="AP35" s="190"/>
      <c r="AQ35" s="190"/>
      <c r="AR35" s="191"/>
      <c r="AS35" s="6"/>
    </row>
    <row r="36" spans="1:45" ht="12.95" customHeight="1" x14ac:dyDescent="0.25">
      <c r="A36" s="5"/>
      <c r="B36" s="95" t="s">
        <v>59</v>
      </c>
      <c r="C36" s="96"/>
      <c r="D36" s="97"/>
      <c r="E36" s="98"/>
      <c r="F36" s="100"/>
      <c r="G36" s="98"/>
      <c r="H36" s="99"/>
      <c r="I36" s="99"/>
      <c r="J36" s="99"/>
      <c r="K36" s="100"/>
      <c r="L36" s="229"/>
      <c r="M36" s="230"/>
      <c r="N36" s="230"/>
      <c r="O36" s="231"/>
      <c r="P36" s="10"/>
      <c r="Q36" s="10"/>
      <c r="R36" s="10"/>
      <c r="S36" s="10"/>
      <c r="T36" s="10"/>
      <c r="U36" s="10"/>
      <c r="V36" s="6"/>
      <c r="W36" s="5"/>
      <c r="X36" s="178"/>
      <c r="Y36" s="148"/>
      <c r="Z36" s="149"/>
      <c r="AA36" s="226"/>
      <c r="AB36" s="227"/>
      <c r="AC36" s="227"/>
      <c r="AD36" s="228"/>
      <c r="AE36" s="192"/>
      <c r="AF36" s="193"/>
      <c r="AG36" s="193"/>
      <c r="AH36" s="193"/>
      <c r="AI36" s="193"/>
      <c r="AJ36" s="199"/>
      <c r="AK36" s="226"/>
      <c r="AL36" s="227"/>
      <c r="AM36" s="228"/>
      <c r="AN36" s="192"/>
      <c r="AO36" s="193"/>
      <c r="AP36" s="193"/>
      <c r="AQ36" s="193"/>
      <c r="AR36" s="194"/>
      <c r="AS36" s="6"/>
    </row>
    <row r="37" spans="1:45" ht="12.95" customHeight="1" x14ac:dyDescent="0.25">
      <c r="A37" s="5"/>
      <c r="B37" s="217" t="s">
        <v>157</v>
      </c>
      <c r="C37" s="218"/>
      <c r="D37" s="219"/>
      <c r="E37" s="103" t="s">
        <v>145</v>
      </c>
      <c r="F37" s="105"/>
      <c r="G37" s="103" t="str">
        <f>G25</f>
        <v>OXIDO DE COBRE</v>
      </c>
      <c r="H37" s="104"/>
      <c r="I37" s="104"/>
      <c r="J37" s="104"/>
      <c r="K37" s="105"/>
      <c r="L37" s="220">
        <f>L25</f>
        <v>1250</v>
      </c>
      <c r="M37" s="221"/>
      <c r="N37" s="221"/>
      <c r="O37" s="222"/>
      <c r="P37" s="34" t="str">
        <f>P25</f>
        <v>1.30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17" t="s">
        <v>146</v>
      </c>
      <c r="C38" s="218"/>
      <c r="D38" s="219"/>
      <c r="E38" s="103" t="s">
        <v>145</v>
      </c>
      <c r="F38" s="105"/>
      <c r="G38" s="98" t="str">
        <f>G26</f>
        <v>SULFURO DE COBRE</v>
      </c>
      <c r="H38" s="99"/>
      <c r="I38" s="99"/>
      <c r="J38" s="99"/>
      <c r="K38" s="100"/>
      <c r="L38" s="195">
        <f>L26</f>
        <v>1135</v>
      </c>
      <c r="M38" s="196"/>
      <c r="N38" s="196"/>
      <c r="O38" s="197"/>
      <c r="P38" s="33" t="str">
        <f>P26</f>
        <v>1.39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215"/>
      <c r="Y39" s="153"/>
      <c r="Z39" s="154"/>
      <c r="AA39" s="152" t="s">
        <v>116</v>
      </c>
      <c r="AB39" s="153"/>
      <c r="AC39" s="153"/>
      <c r="AD39" s="153"/>
      <c r="AE39" s="153"/>
      <c r="AF39" s="153"/>
      <c r="AG39" s="153"/>
      <c r="AH39" s="153"/>
      <c r="AI39" s="153"/>
      <c r="AJ39" s="154"/>
      <c r="AK39" s="152" t="s">
        <v>117</v>
      </c>
      <c r="AL39" s="153"/>
      <c r="AM39" s="153"/>
      <c r="AN39" s="153"/>
      <c r="AO39" s="153"/>
      <c r="AP39" s="153"/>
      <c r="AQ39" s="153"/>
      <c r="AR39" s="216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87" t="s">
        <v>111</v>
      </c>
      <c r="Y40" s="139"/>
      <c r="Z40" s="140"/>
      <c r="AA40" s="150"/>
      <c r="AB40" s="134"/>
      <c r="AC40" s="134"/>
      <c r="AD40" s="134"/>
      <c r="AE40" s="134"/>
      <c r="AF40" s="134"/>
      <c r="AG40" s="134"/>
      <c r="AH40" s="134"/>
      <c r="AI40" s="134"/>
      <c r="AJ40" s="151"/>
      <c r="AK40" s="150"/>
      <c r="AL40" s="134"/>
      <c r="AM40" s="134"/>
      <c r="AN40" s="134"/>
      <c r="AO40" s="134"/>
      <c r="AP40" s="134"/>
      <c r="AQ40" s="134"/>
      <c r="AR40" s="179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209" t="s">
        <v>53</v>
      </c>
      <c r="M41" s="210"/>
      <c r="N41" s="210"/>
      <c r="O41" s="211"/>
      <c r="P41" s="152" t="s">
        <v>52</v>
      </c>
      <c r="Q41" s="153"/>
      <c r="R41" s="153"/>
      <c r="S41" s="153"/>
      <c r="T41" s="153"/>
      <c r="U41" s="154"/>
      <c r="V41" s="6"/>
      <c r="W41" s="5"/>
      <c r="X41" s="188"/>
      <c r="Y41" s="142"/>
      <c r="Z41" s="143"/>
      <c r="AA41" s="111"/>
      <c r="AB41" s="112"/>
      <c r="AC41" s="112"/>
      <c r="AD41" s="112"/>
      <c r="AE41" s="112"/>
      <c r="AF41" s="112"/>
      <c r="AG41" s="112"/>
      <c r="AH41" s="112"/>
      <c r="AI41" s="112"/>
      <c r="AJ41" s="113"/>
      <c r="AK41" s="111"/>
      <c r="AL41" s="112"/>
      <c r="AM41" s="112"/>
      <c r="AN41" s="112"/>
      <c r="AO41" s="112"/>
      <c r="AP41" s="112"/>
      <c r="AQ41" s="112"/>
      <c r="AR41" s="180"/>
      <c r="AS41" s="6"/>
    </row>
    <row r="42" spans="1:45" ht="12.95" customHeight="1" x14ac:dyDescent="0.25">
      <c r="A42" s="5"/>
      <c r="B42" s="147"/>
      <c r="C42" s="148"/>
      <c r="D42" s="149"/>
      <c r="E42" s="111"/>
      <c r="F42" s="113"/>
      <c r="G42" s="147"/>
      <c r="H42" s="148"/>
      <c r="I42" s="148"/>
      <c r="J42" s="148"/>
      <c r="K42" s="149"/>
      <c r="L42" s="212"/>
      <c r="M42" s="213"/>
      <c r="N42" s="213"/>
      <c r="O42" s="214"/>
      <c r="P42" s="7" t="s">
        <v>130</v>
      </c>
      <c r="Q42" s="17"/>
      <c r="R42" s="17"/>
      <c r="S42" s="17"/>
      <c r="T42" s="17"/>
      <c r="U42" s="17"/>
      <c r="V42" s="6"/>
      <c r="W42" s="5"/>
      <c r="X42" s="187" t="s">
        <v>112</v>
      </c>
      <c r="Y42" s="139"/>
      <c r="Z42" s="140"/>
      <c r="AA42" s="189"/>
      <c r="AB42" s="190"/>
      <c r="AC42" s="190"/>
      <c r="AD42" s="190"/>
      <c r="AE42" s="190"/>
      <c r="AF42" s="190"/>
      <c r="AG42" s="190"/>
      <c r="AH42" s="190"/>
      <c r="AI42" s="190"/>
      <c r="AJ42" s="198"/>
      <c r="AK42" s="189"/>
      <c r="AL42" s="190"/>
      <c r="AM42" s="190"/>
      <c r="AN42" s="190"/>
      <c r="AO42" s="190"/>
      <c r="AP42" s="190"/>
      <c r="AQ42" s="190"/>
      <c r="AR42" s="191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06">
        <f>L25</f>
        <v>1250</v>
      </c>
      <c r="M43" s="207"/>
      <c r="N43" s="207"/>
      <c r="O43" s="208"/>
      <c r="P43" s="35" t="str">
        <f>P25</f>
        <v>1.30</v>
      </c>
      <c r="Q43" s="17"/>
      <c r="R43" s="17"/>
      <c r="S43" s="17"/>
      <c r="T43" s="17"/>
      <c r="U43" s="17"/>
      <c r="V43" s="6"/>
      <c r="W43" s="5"/>
      <c r="X43" s="188"/>
      <c r="Y43" s="142"/>
      <c r="Z43" s="143"/>
      <c r="AA43" s="192"/>
      <c r="AB43" s="193"/>
      <c r="AC43" s="193"/>
      <c r="AD43" s="193"/>
      <c r="AE43" s="193"/>
      <c r="AF43" s="193"/>
      <c r="AG43" s="193"/>
      <c r="AH43" s="193"/>
      <c r="AI43" s="193"/>
      <c r="AJ43" s="199"/>
      <c r="AK43" s="192"/>
      <c r="AL43" s="193"/>
      <c r="AM43" s="193"/>
      <c r="AN43" s="193"/>
      <c r="AO43" s="193"/>
      <c r="AP43" s="193"/>
      <c r="AQ43" s="193"/>
      <c r="AR43" s="194"/>
      <c r="AS43" s="6"/>
    </row>
    <row r="44" spans="1:45" ht="12.95" customHeight="1" x14ac:dyDescent="0.25">
      <c r="A44" s="5"/>
      <c r="B44" s="128" t="s">
        <v>148</v>
      </c>
      <c r="C44" s="129"/>
      <c r="D44" s="130"/>
      <c r="E44" s="128" t="str">
        <f>E25</f>
        <v>P</v>
      </c>
      <c r="F44" s="130"/>
      <c r="G44" s="128" t="str">
        <f>G26</f>
        <v>SULFURO DE COBRE</v>
      </c>
      <c r="H44" s="129"/>
      <c r="I44" s="129"/>
      <c r="J44" s="129"/>
      <c r="K44" s="130"/>
      <c r="L44" s="195">
        <f>L26</f>
        <v>1135</v>
      </c>
      <c r="M44" s="196"/>
      <c r="N44" s="196"/>
      <c r="O44" s="197"/>
      <c r="P44" s="33" t="str">
        <f>P26</f>
        <v>1.39</v>
      </c>
      <c r="Q44" s="17"/>
      <c r="R44" s="17"/>
      <c r="S44" s="17"/>
      <c r="T44" s="17"/>
      <c r="U44" s="17"/>
      <c r="V44" s="6"/>
      <c r="W44" s="5"/>
      <c r="X44" s="187" t="s">
        <v>113</v>
      </c>
      <c r="Y44" s="139"/>
      <c r="Z44" s="140"/>
      <c r="AA44" s="150"/>
      <c r="AB44" s="134"/>
      <c r="AC44" s="134"/>
      <c r="AD44" s="134"/>
      <c r="AE44" s="134"/>
      <c r="AF44" s="134"/>
      <c r="AG44" s="134"/>
      <c r="AH44" s="134"/>
      <c r="AI44" s="134"/>
      <c r="AJ44" s="151"/>
      <c r="AK44" s="150"/>
      <c r="AL44" s="134"/>
      <c r="AM44" s="134"/>
      <c r="AN44" s="134"/>
      <c r="AO44" s="134"/>
      <c r="AP44" s="134"/>
      <c r="AQ44" s="134"/>
      <c r="AR44" s="179"/>
      <c r="AS44" s="6"/>
    </row>
    <row r="45" spans="1:45" ht="12.95" customHeight="1" x14ac:dyDescent="0.25">
      <c r="A45" s="5"/>
      <c r="B45" s="181"/>
      <c r="C45" s="182"/>
      <c r="D45" s="183"/>
      <c r="E45" s="181"/>
      <c r="F45" s="183"/>
      <c r="G45" s="181"/>
      <c r="H45" s="182"/>
      <c r="I45" s="182"/>
      <c r="J45" s="182"/>
      <c r="K45" s="183"/>
      <c r="L45" s="184"/>
      <c r="M45" s="185"/>
      <c r="N45" s="185"/>
      <c r="O45" s="186"/>
      <c r="P45" s="20"/>
      <c r="Q45" s="17"/>
      <c r="R45" s="17"/>
      <c r="S45" s="17"/>
      <c r="T45" s="17"/>
      <c r="U45" s="17"/>
      <c r="V45" s="6"/>
      <c r="W45" s="5"/>
      <c r="X45" s="188"/>
      <c r="Y45" s="142"/>
      <c r="Z45" s="143"/>
      <c r="AA45" s="111"/>
      <c r="AB45" s="112"/>
      <c r="AC45" s="112"/>
      <c r="AD45" s="112"/>
      <c r="AE45" s="112"/>
      <c r="AF45" s="112"/>
      <c r="AG45" s="112"/>
      <c r="AH45" s="112"/>
      <c r="AI45" s="112"/>
      <c r="AJ45" s="113"/>
      <c r="AK45" s="111"/>
      <c r="AL45" s="112"/>
      <c r="AM45" s="112"/>
      <c r="AN45" s="112"/>
      <c r="AO45" s="112"/>
      <c r="AP45" s="112"/>
      <c r="AQ45" s="112"/>
      <c r="AR45" s="180"/>
      <c r="AS45" s="6"/>
    </row>
    <row r="46" spans="1:45" ht="12.95" customHeight="1" x14ac:dyDescent="0.25">
      <c r="A46" s="5"/>
      <c r="V46" s="6"/>
      <c r="W46" s="5"/>
      <c r="X46" s="187" t="s">
        <v>114</v>
      </c>
      <c r="Y46" s="139"/>
      <c r="Z46" s="140"/>
      <c r="AA46" s="150"/>
      <c r="AB46" s="134"/>
      <c r="AC46" s="134"/>
      <c r="AD46" s="134"/>
      <c r="AE46" s="134"/>
      <c r="AF46" s="134"/>
      <c r="AG46" s="134"/>
      <c r="AH46" s="134"/>
      <c r="AI46" s="134"/>
      <c r="AJ46" s="151"/>
      <c r="AK46" s="189"/>
      <c r="AL46" s="190"/>
      <c r="AM46" s="190"/>
      <c r="AN46" s="190"/>
      <c r="AO46" s="190"/>
      <c r="AP46" s="190"/>
      <c r="AQ46" s="190"/>
      <c r="AR46" s="191"/>
      <c r="AS46" s="6"/>
    </row>
    <row r="47" spans="1:45" ht="12.95" customHeight="1" x14ac:dyDescent="0.25">
      <c r="A47" s="5"/>
      <c r="B47" s="4" t="s">
        <v>62</v>
      </c>
      <c r="V47" s="6"/>
      <c r="W47" s="5"/>
      <c r="X47" s="188"/>
      <c r="Y47" s="142"/>
      <c r="Z47" s="143"/>
      <c r="AA47" s="111"/>
      <c r="AB47" s="112"/>
      <c r="AC47" s="112"/>
      <c r="AD47" s="112"/>
      <c r="AE47" s="112"/>
      <c r="AF47" s="112"/>
      <c r="AG47" s="112"/>
      <c r="AH47" s="112"/>
      <c r="AI47" s="112"/>
      <c r="AJ47" s="113"/>
      <c r="AK47" s="192"/>
      <c r="AL47" s="193"/>
      <c r="AM47" s="193"/>
      <c r="AN47" s="193"/>
      <c r="AO47" s="193"/>
      <c r="AP47" s="193"/>
      <c r="AQ47" s="193"/>
      <c r="AR47" s="194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138</v>
      </c>
      <c r="K49" s="145"/>
      <c r="L49" s="145"/>
      <c r="M49" s="146"/>
      <c r="N49" s="150" t="s">
        <v>65</v>
      </c>
      <c r="O49" s="151"/>
      <c r="P49" s="152" t="s">
        <v>52</v>
      </c>
      <c r="Q49" s="153"/>
      <c r="R49" s="153"/>
      <c r="S49" s="153"/>
      <c r="T49" s="153"/>
      <c r="U49" s="154"/>
      <c r="V49" s="6"/>
      <c r="W49" s="5"/>
      <c r="X49" s="5"/>
      <c r="AR49" s="6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1" t="s">
        <v>64</v>
      </c>
      <c r="O50" s="113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95" t="s">
        <v>67</v>
      </c>
      <c r="C51" s="96"/>
      <c r="D51" s="97"/>
      <c r="E51" s="128" t="s">
        <v>137</v>
      </c>
      <c r="F51" s="129"/>
      <c r="G51" s="129"/>
      <c r="H51" s="129"/>
      <c r="I51" s="130"/>
      <c r="J51" s="174">
        <f>L25</f>
        <v>1250</v>
      </c>
      <c r="K51" s="175"/>
      <c r="L51" s="175"/>
      <c r="M51" s="176"/>
      <c r="N51" s="128" t="s">
        <v>143</v>
      </c>
      <c r="O51" s="130"/>
      <c r="P51" s="33" t="str">
        <f>P25</f>
        <v>1.30</v>
      </c>
      <c r="Q51" s="10"/>
      <c r="R51" s="10"/>
      <c r="S51" s="10"/>
      <c r="T51" s="10"/>
      <c r="U51" s="10"/>
      <c r="V51" s="6"/>
      <c r="W51" s="5"/>
      <c r="X51" s="177" t="s">
        <v>119</v>
      </c>
      <c r="Y51" s="145"/>
      <c r="Z51" s="145"/>
      <c r="AA51" s="146"/>
      <c r="AB51" s="163" t="s">
        <v>120</v>
      </c>
      <c r="AC51" s="144" t="s">
        <v>114</v>
      </c>
      <c r="AD51" s="145"/>
      <c r="AE51" s="145"/>
      <c r="AF51" s="145"/>
      <c r="AG51" s="145"/>
      <c r="AH51" s="145"/>
      <c r="AI51" s="145"/>
      <c r="AJ51" s="145"/>
      <c r="AK51" s="146"/>
      <c r="AL51" s="163" t="s">
        <v>121</v>
      </c>
      <c r="AM51" s="144" t="s">
        <v>122</v>
      </c>
      <c r="AN51" s="145"/>
      <c r="AO51" s="145"/>
      <c r="AP51" s="145"/>
      <c r="AQ51" s="145"/>
      <c r="AR51" s="169"/>
      <c r="AS51" s="6"/>
    </row>
    <row r="52" spans="1:45" ht="12.95" customHeight="1" x14ac:dyDescent="0.25">
      <c r="A52" s="5"/>
      <c r="B52" s="95" t="s">
        <v>68</v>
      </c>
      <c r="C52" s="96"/>
      <c r="D52" s="97"/>
      <c r="E52" s="128" t="str">
        <f>G26</f>
        <v>SULFURO DE COBRE</v>
      </c>
      <c r="F52" s="129"/>
      <c r="G52" s="129"/>
      <c r="H52" s="129"/>
      <c r="I52" s="130"/>
      <c r="J52" s="171">
        <f>L26</f>
        <v>1135</v>
      </c>
      <c r="K52" s="172"/>
      <c r="L52" s="172"/>
      <c r="M52" s="173"/>
      <c r="N52" s="128" t="s">
        <v>143</v>
      </c>
      <c r="O52" s="130"/>
      <c r="P52" s="33" t="str">
        <f>P44</f>
        <v>1.39</v>
      </c>
      <c r="Q52" s="10"/>
      <c r="R52" s="10"/>
      <c r="S52" s="10"/>
      <c r="T52" s="10"/>
      <c r="U52" s="10"/>
      <c r="V52" s="6"/>
      <c r="W52" s="5"/>
      <c r="X52" s="178"/>
      <c r="Y52" s="148"/>
      <c r="Z52" s="148"/>
      <c r="AA52" s="149"/>
      <c r="AB52" s="164"/>
      <c r="AC52" s="147"/>
      <c r="AD52" s="148"/>
      <c r="AE52" s="148"/>
      <c r="AF52" s="148"/>
      <c r="AG52" s="148"/>
      <c r="AH52" s="148"/>
      <c r="AI52" s="148"/>
      <c r="AJ52" s="148"/>
      <c r="AK52" s="149"/>
      <c r="AL52" s="164"/>
      <c r="AM52" s="147"/>
      <c r="AN52" s="148"/>
      <c r="AO52" s="148"/>
      <c r="AP52" s="148"/>
      <c r="AQ52" s="148"/>
      <c r="AR52" s="170"/>
      <c r="AS52" s="6"/>
    </row>
    <row r="53" spans="1:45" ht="12.95" customHeight="1" x14ac:dyDescent="0.25">
      <c r="A53" s="5"/>
      <c r="B53" s="95" t="s">
        <v>69</v>
      </c>
      <c r="C53" s="96"/>
      <c r="D53" s="97"/>
      <c r="E53" s="120"/>
      <c r="F53" s="121"/>
      <c r="G53" s="121"/>
      <c r="H53" s="121"/>
      <c r="I53" s="122"/>
      <c r="J53" s="120"/>
      <c r="K53" s="121"/>
      <c r="L53" s="121"/>
      <c r="M53" s="122"/>
      <c r="N53" s="120"/>
      <c r="O53" s="122"/>
      <c r="P53" s="21"/>
      <c r="Q53" s="10"/>
      <c r="R53" s="10"/>
      <c r="S53" s="10"/>
      <c r="T53" s="10"/>
      <c r="U53" s="10"/>
      <c r="V53" s="6"/>
      <c r="W53" s="5"/>
      <c r="X53" s="167">
        <f>AN35</f>
        <v>15</v>
      </c>
      <c r="Y53" s="158"/>
      <c r="Z53" s="158"/>
      <c r="AA53" s="159"/>
      <c r="AB53" s="163" t="s">
        <v>120</v>
      </c>
      <c r="AC53" s="157"/>
      <c r="AD53" s="158"/>
      <c r="AE53" s="158"/>
      <c r="AF53" s="158"/>
      <c r="AG53" s="158"/>
      <c r="AH53" s="158"/>
      <c r="AI53" s="158"/>
      <c r="AJ53" s="158"/>
      <c r="AK53" s="159"/>
      <c r="AL53" s="163" t="s">
        <v>121</v>
      </c>
      <c r="AM53" s="157">
        <f>X53+AC53</f>
        <v>15</v>
      </c>
      <c r="AN53" s="158"/>
      <c r="AO53" s="158"/>
      <c r="AP53" s="158"/>
      <c r="AQ53" s="158"/>
      <c r="AR53" s="165"/>
      <c r="AS53" s="6"/>
    </row>
    <row r="54" spans="1:45" ht="12.95" customHeight="1" x14ac:dyDescent="0.25">
      <c r="A54" s="5"/>
      <c r="B54" s="95" t="s">
        <v>70</v>
      </c>
      <c r="C54" s="96"/>
      <c r="D54" s="97"/>
      <c r="E54" s="98"/>
      <c r="F54" s="99"/>
      <c r="G54" s="99"/>
      <c r="H54" s="99"/>
      <c r="I54" s="100"/>
      <c r="J54" s="98"/>
      <c r="K54" s="99"/>
      <c r="L54" s="99"/>
      <c r="M54" s="100"/>
      <c r="N54" s="98"/>
      <c r="O54" s="100"/>
      <c r="P54" s="10"/>
      <c r="Q54" s="10"/>
      <c r="R54" s="10"/>
      <c r="S54" s="10"/>
      <c r="T54" s="10"/>
      <c r="U54" s="10"/>
      <c r="V54" s="6"/>
      <c r="W54" s="5"/>
      <c r="X54" s="168"/>
      <c r="Y54" s="161"/>
      <c r="Z54" s="161"/>
      <c r="AA54" s="162"/>
      <c r="AB54" s="164"/>
      <c r="AC54" s="160"/>
      <c r="AD54" s="161"/>
      <c r="AE54" s="161"/>
      <c r="AF54" s="161"/>
      <c r="AG54" s="161"/>
      <c r="AH54" s="161"/>
      <c r="AI54" s="161"/>
      <c r="AJ54" s="161"/>
      <c r="AK54" s="162"/>
      <c r="AL54" s="164"/>
      <c r="AM54" s="160"/>
      <c r="AN54" s="161"/>
      <c r="AO54" s="161"/>
      <c r="AP54" s="161"/>
      <c r="AQ54" s="161"/>
      <c r="AR54" s="166"/>
      <c r="AS54" s="6"/>
    </row>
    <row r="55" spans="1:45" ht="12.95" customHeight="1" x14ac:dyDescent="0.25">
      <c r="A55" s="5"/>
      <c r="B55" s="95" t="s">
        <v>71</v>
      </c>
      <c r="C55" s="96"/>
      <c r="D55" s="97"/>
      <c r="E55" s="98"/>
      <c r="F55" s="99"/>
      <c r="G55" s="99"/>
      <c r="H55" s="99"/>
      <c r="I55" s="100"/>
      <c r="J55" s="98"/>
      <c r="K55" s="99"/>
      <c r="L55" s="99"/>
      <c r="M55" s="100"/>
      <c r="N55" s="98"/>
      <c r="O55" s="10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95" t="s">
        <v>72</v>
      </c>
      <c r="C56" s="96"/>
      <c r="D56" s="97"/>
      <c r="E56" s="98"/>
      <c r="F56" s="99"/>
      <c r="G56" s="99"/>
      <c r="H56" s="99"/>
      <c r="I56" s="100"/>
      <c r="J56" s="98"/>
      <c r="K56" s="99"/>
      <c r="L56" s="99"/>
      <c r="M56" s="100"/>
      <c r="N56" s="98"/>
      <c r="O56" s="10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95" t="s">
        <v>73</v>
      </c>
      <c r="C57" s="96"/>
      <c r="D57" s="97"/>
      <c r="E57" s="98"/>
      <c r="F57" s="99"/>
      <c r="G57" s="99"/>
      <c r="H57" s="99"/>
      <c r="I57" s="100"/>
      <c r="J57" s="98"/>
      <c r="K57" s="99"/>
      <c r="L57" s="99"/>
      <c r="M57" s="100"/>
      <c r="N57" s="98"/>
      <c r="O57" s="10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95" t="s">
        <v>74</v>
      </c>
      <c r="C58" s="96"/>
      <c r="D58" s="97"/>
      <c r="E58" s="98"/>
      <c r="F58" s="99"/>
      <c r="G58" s="99"/>
      <c r="H58" s="99"/>
      <c r="I58" s="100"/>
      <c r="J58" s="98"/>
      <c r="K58" s="99"/>
      <c r="L58" s="99"/>
      <c r="M58" s="100"/>
      <c r="N58" s="98"/>
      <c r="O58" s="10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95" t="s">
        <v>75</v>
      </c>
      <c r="C59" s="96"/>
      <c r="D59" s="97"/>
      <c r="E59" s="103"/>
      <c r="F59" s="104"/>
      <c r="G59" s="104"/>
      <c r="H59" s="104"/>
      <c r="I59" s="105"/>
      <c r="N59" s="103"/>
      <c r="O59" s="105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133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95" t="s">
        <v>76</v>
      </c>
      <c r="C60" s="96"/>
      <c r="D60" s="97"/>
      <c r="E60" s="103"/>
      <c r="F60" s="104"/>
      <c r="G60" s="104"/>
      <c r="H60" s="104"/>
      <c r="I60" s="105"/>
      <c r="J60" s="103"/>
      <c r="K60" s="104"/>
      <c r="L60" s="104"/>
      <c r="M60" s="105"/>
      <c r="N60" s="103"/>
      <c r="O60" s="105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136</v>
      </c>
      <c r="AK60" s="4" t="s">
        <v>123</v>
      </c>
      <c r="AM60" s="11" t="s">
        <v>131</v>
      </c>
      <c r="AN60" s="11"/>
      <c r="AO60" s="11"/>
      <c r="AP60" s="11"/>
      <c r="AQ60" s="11" t="s">
        <v>135</v>
      </c>
      <c r="AR60" s="39"/>
      <c r="AS60" s="6"/>
    </row>
    <row r="61" spans="1:45" ht="12.95" customHeight="1" x14ac:dyDescent="0.25">
      <c r="A61" s="5"/>
      <c r="B61" s="95" t="s">
        <v>77</v>
      </c>
      <c r="C61" s="96"/>
      <c r="D61" s="97"/>
      <c r="E61" s="98"/>
      <c r="F61" s="99"/>
      <c r="G61" s="99"/>
      <c r="H61" s="99"/>
      <c r="I61" s="100"/>
      <c r="J61" s="98"/>
      <c r="K61" s="99"/>
      <c r="L61" s="99"/>
      <c r="M61" s="100"/>
      <c r="N61" s="98"/>
      <c r="O61" s="10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95" t="s">
        <v>78</v>
      </c>
      <c r="C62" s="96"/>
      <c r="D62" s="97"/>
      <c r="E62" s="98"/>
      <c r="F62" s="99"/>
      <c r="G62" s="99"/>
      <c r="H62" s="99"/>
      <c r="I62" s="100"/>
      <c r="J62" s="98"/>
      <c r="K62" s="99"/>
      <c r="L62" s="99"/>
      <c r="M62" s="100"/>
      <c r="N62" s="98"/>
      <c r="O62" s="10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134</v>
      </c>
      <c r="AR62" s="6"/>
      <c r="AS62" s="6"/>
    </row>
    <row r="63" spans="1:45" ht="12.95" customHeight="1" x14ac:dyDescent="0.25">
      <c r="A63" s="5"/>
      <c r="B63" s="95" t="s">
        <v>79</v>
      </c>
      <c r="C63" s="96"/>
      <c r="D63" s="97"/>
      <c r="E63" s="98"/>
      <c r="F63" s="99"/>
      <c r="G63" s="99"/>
      <c r="H63" s="99"/>
      <c r="I63" s="100"/>
      <c r="J63" s="98"/>
      <c r="K63" s="99"/>
      <c r="L63" s="99"/>
      <c r="M63" s="100"/>
      <c r="N63" s="98"/>
      <c r="O63" s="10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95" t="s">
        <v>80</v>
      </c>
      <c r="C64" s="96"/>
      <c r="D64" s="97"/>
      <c r="E64" s="98"/>
      <c r="F64" s="99"/>
      <c r="G64" s="99"/>
      <c r="H64" s="99"/>
      <c r="I64" s="100"/>
      <c r="J64" s="98"/>
      <c r="K64" s="99"/>
      <c r="L64" s="99"/>
      <c r="M64" s="100"/>
      <c r="N64" s="98"/>
      <c r="O64" s="10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95" t="s">
        <v>81</v>
      </c>
      <c r="C65" s="96"/>
      <c r="D65" s="97"/>
      <c r="E65" s="98"/>
      <c r="F65" s="99"/>
      <c r="G65" s="99"/>
      <c r="H65" s="99"/>
      <c r="I65" s="100"/>
      <c r="J65" s="98"/>
      <c r="K65" s="99"/>
      <c r="L65" s="99"/>
      <c r="M65" s="100"/>
      <c r="N65" s="98"/>
      <c r="O65" s="10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95" t="s">
        <v>82</v>
      </c>
      <c r="C66" s="96"/>
      <c r="D66" s="97"/>
      <c r="E66" s="98"/>
      <c r="F66" s="99"/>
      <c r="G66" s="99"/>
      <c r="H66" s="99"/>
      <c r="I66" s="100"/>
      <c r="J66" s="98"/>
      <c r="K66" s="99"/>
      <c r="L66" s="99"/>
      <c r="M66" s="100"/>
      <c r="N66" s="98"/>
      <c r="O66" s="100"/>
      <c r="P66" s="10"/>
      <c r="Q66" s="10"/>
      <c r="R66" s="10"/>
      <c r="S66" s="10"/>
      <c r="T66" s="10"/>
      <c r="U66" s="10"/>
      <c r="V66" s="6"/>
      <c r="W66" s="5"/>
      <c r="X66" s="155" t="s">
        <v>142</v>
      </c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56"/>
      <c r="AS66" s="6"/>
    </row>
    <row r="67" spans="1:45" ht="12.95" customHeight="1" x14ac:dyDescent="0.25">
      <c r="A67" s="5"/>
      <c r="B67" s="95" t="s">
        <v>83</v>
      </c>
      <c r="C67" s="96"/>
      <c r="D67" s="97"/>
      <c r="E67" s="98"/>
      <c r="F67" s="99"/>
      <c r="G67" s="99"/>
      <c r="H67" s="99"/>
      <c r="I67" s="100"/>
      <c r="J67" s="98"/>
      <c r="K67" s="99"/>
      <c r="L67" s="99"/>
      <c r="M67" s="100"/>
      <c r="N67" s="98"/>
      <c r="O67" s="100"/>
      <c r="P67" s="10"/>
      <c r="Q67" s="10"/>
      <c r="R67" s="10"/>
      <c r="S67" s="10"/>
      <c r="T67" s="10"/>
      <c r="U67" s="10"/>
      <c r="V67" s="6"/>
      <c r="W67" s="5"/>
      <c r="X67" s="135" t="s">
        <v>28</v>
      </c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36"/>
      <c r="AS67" s="6"/>
    </row>
    <row r="68" spans="1:45" ht="12.95" customHeight="1" x14ac:dyDescent="0.25">
      <c r="A68" s="5"/>
      <c r="B68" s="95" t="s">
        <v>84</v>
      </c>
      <c r="C68" s="96"/>
      <c r="D68" s="97"/>
      <c r="E68" s="98"/>
      <c r="F68" s="99"/>
      <c r="G68" s="99"/>
      <c r="H68" s="99"/>
      <c r="I68" s="100"/>
      <c r="J68" s="98"/>
      <c r="K68" s="99"/>
      <c r="L68" s="99"/>
      <c r="M68" s="100"/>
      <c r="N68" s="98"/>
      <c r="O68" s="100"/>
      <c r="P68" s="10"/>
      <c r="Q68" s="10"/>
      <c r="R68" s="10"/>
      <c r="S68" s="10"/>
      <c r="T68" s="10"/>
      <c r="U68" s="10"/>
      <c r="V68" s="6"/>
      <c r="W68" s="5"/>
      <c r="X68" s="135" t="s">
        <v>29</v>
      </c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36"/>
      <c r="AS68" s="6"/>
    </row>
    <row r="69" spans="1:45" ht="12.95" customHeight="1" x14ac:dyDescent="0.25">
      <c r="A69" s="5"/>
      <c r="B69" s="95" t="s">
        <v>15</v>
      </c>
      <c r="C69" s="96"/>
      <c r="D69" s="97"/>
      <c r="E69" s="98"/>
      <c r="F69" s="99"/>
      <c r="G69" s="99"/>
      <c r="H69" s="99"/>
      <c r="I69" s="100"/>
      <c r="J69" s="98"/>
      <c r="K69" s="99"/>
      <c r="L69" s="99"/>
      <c r="M69" s="100"/>
      <c r="N69" s="98"/>
      <c r="O69" s="100"/>
      <c r="P69" s="10"/>
      <c r="Q69" s="10"/>
      <c r="R69" s="10"/>
      <c r="S69" s="10"/>
      <c r="T69" s="10"/>
      <c r="U69" s="10"/>
      <c r="V69" s="6"/>
      <c r="W69" s="5"/>
      <c r="X69" s="135" t="s">
        <v>30</v>
      </c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36"/>
      <c r="AS69" s="6"/>
    </row>
    <row r="70" spans="1:45" ht="12.95" customHeight="1" x14ac:dyDescent="0.25">
      <c r="A70" s="5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6"/>
      <c r="W70" s="5"/>
      <c r="X70" s="135" t="s">
        <v>31</v>
      </c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36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5" t="s">
        <v>32</v>
      </c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36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138</v>
      </c>
      <c r="K72" s="145"/>
      <c r="L72" s="145"/>
      <c r="M72" s="146"/>
      <c r="N72" s="150" t="s">
        <v>65</v>
      </c>
      <c r="O72" s="151"/>
      <c r="P72" s="152" t="s">
        <v>52</v>
      </c>
      <c r="Q72" s="153"/>
      <c r="R72" s="153"/>
      <c r="S72" s="153"/>
      <c r="T72" s="153"/>
      <c r="U72" s="154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1" t="s">
        <v>64</v>
      </c>
      <c r="O73" s="113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95" t="s">
        <v>67</v>
      </c>
      <c r="C74" s="96"/>
      <c r="D74" s="97"/>
      <c r="E74" s="128" t="str">
        <f>E51</f>
        <v>OXIDO DE COBRE</v>
      </c>
      <c r="F74" s="129"/>
      <c r="G74" s="129"/>
      <c r="H74" s="129"/>
      <c r="I74" s="130"/>
      <c r="J74" s="131">
        <f>J51</f>
        <v>1250</v>
      </c>
      <c r="K74" s="132"/>
      <c r="L74" s="132"/>
      <c r="M74" s="133"/>
      <c r="N74" s="128"/>
      <c r="O74" s="130"/>
      <c r="P74" s="33" t="str">
        <f>P51</f>
        <v>1.30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95" t="s">
        <v>68</v>
      </c>
      <c r="C75" s="96"/>
      <c r="D75" s="97"/>
      <c r="E75" s="128" t="str">
        <f>E52</f>
        <v>SULFURO DE COBRE</v>
      </c>
      <c r="F75" s="129"/>
      <c r="G75" s="129"/>
      <c r="H75" s="129"/>
      <c r="I75" s="130"/>
      <c r="J75" s="131">
        <f>L26</f>
        <v>1135</v>
      </c>
      <c r="K75" s="132"/>
      <c r="L75" s="132"/>
      <c r="M75" s="133"/>
      <c r="N75" s="128" t="str">
        <f>N52</f>
        <v>TM</v>
      </c>
      <c r="O75" s="130"/>
      <c r="P75" s="33" t="str">
        <f>P44</f>
        <v>1.39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95" t="s">
        <v>69</v>
      </c>
      <c r="C76" s="96"/>
      <c r="D76" s="97"/>
      <c r="E76" s="120"/>
      <c r="F76" s="121"/>
      <c r="G76" s="121"/>
      <c r="H76" s="121"/>
      <c r="I76" s="122"/>
      <c r="J76" s="120"/>
      <c r="K76" s="121"/>
      <c r="L76" s="121"/>
      <c r="M76" s="122"/>
      <c r="N76" s="120"/>
      <c r="O76" s="122"/>
      <c r="P76" s="21"/>
      <c r="Q76" s="21"/>
      <c r="R76" s="21"/>
      <c r="S76" s="10"/>
      <c r="T76" s="10"/>
      <c r="U76" s="10"/>
      <c r="V76" s="6"/>
      <c r="W76" s="5"/>
      <c r="X76" s="5"/>
      <c r="Y76" s="123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R76" s="6"/>
      <c r="AS76" s="6"/>
    </row>
    <row r="77" spans="1:45" ht="12.95" customHeight="1" x14ac:dyDescent="0.25">
      <c r="A77" s="5"/>
      <c r="B77" s="95" t="s">
        <v>70</v>
      </c>
      <c r="C77" s="96"/>
      <c r="D77" s="97"/>
      <c r="E77" s="120"/>
      <c r="F77" s="121"/>
      <c r="G77" s="121"/>
      <c r="H77" s="121"/>
      <c r="I77" s="122"/>
      <c r="J77" s="120"/>
      <c r="K77" s="121"/>
      <c r="L77" s="121"/>
      <c r="M77" s="122"/>
      <c r="N77" s="120"/>
      <c r="O77" s="122"/>
      <c r="P77" s="21"/>
      <c r="Q77" s="21"/>
      <c r="R77" s="21"/>
      <c r="S77" s="10"/>
      <c r="T77" s="10"/>
      <c r="U77" s="10"/>
      <c r="V77" s="6"/>
      <c r="W77" s="5"/>
      <c r="X77" s="5"/>
      <c r="Y77" s="126" t="s">
        <v>23</v>
      </c>
      <c r="Z77" s="127"/>
      <c r="AA77" s="127"/>
      <c r="AB77" s="127"/>
      <c r="AC77" s="127"/>
      <c r="AD77" s="127"/>
      <c r="AE77" s="127"/>
      <c r="AF77" s="114" t="s">
        <v>24</v>
      </c>
      <c r="AG77" s="114"/>
      <c r="AH77" s="114"/>
      <c r="AI77" s="114"/>
      <c r="AJ77" s="115"/>
      <c r="AR77" s="6"/>
      <c r="AS77" s="6"/>
    </row>
    <row r="78" spans="1:45" ht="12.95" customHeight="1" x14ac:dyDescent="0.25">
      <c r="A78" s="5"/>
      <c r="B78" s="95" t="s">
        <v>71</v>
      </c>
      <c r="C78" s="96"/>
      <c r="D78" s="97"/>
      <c r="E78" s="98"/>
      <c r="F78" s="99"/>
      <c r="G78" s="99"/>
      <c r="H78" s="99"/>
      <c r="I78" s="100"/>
      <c r="J78" s="98"/>
      <c r="K78" s="99"/>
      <c r="L78" s="99"/>
      <c r="M78" s="100"/>
      <c r="N78" s="98"/>
      <c r="O78" s="100"/>
      <c r="P78" s="10"/>
      <c r="Q78" s="10"/>
      <c r="R78" s="10"/>
      <c r="S78" s="10"/>
      <c r="T78" s="10"/>
      <c r="U78" s="10"/>
      <c r="V78" s="6"/>
      <c r="W78" s="5"/>
      <c r="X78" s="5"/>
      <c r="Y78" s="116" t="s">
        <v>22</v>
      </c>
      <c r="Z78" s="117"/>
      <c r="AA78" s="117"/>
      <c r="AB78" s="117"/>
      <c r="AC78" s="117"/>
      <c r="AD78" s="117"/>
      <c r="AE78" s="117"/>
      <c r="AF78" s="118" t="s">
        <v>24</v>
      </c>
      <c r="AG78" s="118"/>
      <c r="AH78" s="118"/>
      <c r="AI78" s="118"/>
      <c r="AJ78" s="119"/>
      <c r="AK78" s="26" t="s">
        <v>33</v>
      </c>
      <c r="AR78" s="6"/>
      <c r="AS78" s="6"/>
    </row>
    <row r="79" spans="1:45" ht="12.95" customHeight="1" x14ac:dyDescent="0.25">
      <c r="A79" s="5"/>
      <c r="B79" s="95" t="s">
        <v>72</v>
      </c>
      <c r="C79" s="96"/>
      <c r="D79" s="97"/>
      <c r="E79" s="98"/>
      <c r="F79" s="99"/>
      <c r="G79" s="99"/>
      <c r="H79" s="99"/>
      <c r="I79" s="100"/>
      <c r="J79" s="98"/>
      <c r="K79" s="99"/>
      <c r="L79" s="99"/>
      <c r="M79" s="100"/>
      <c r="N79" s="98"/>
      <c r="O79" s="100"/>
      <c r="P79" s="10"/>
      <c r="Q79" s="10"/>
      <c r="R79" s="10"/>
      <c r="S79" s="10"/>
      <c r="T79" s="10"/>
      <c r="U79" s="10"/>
      <c r="V79" s="6"/>
      <c r="W79" s="5"/>
      <c r="X79" s="5"/>
      <c r="Y79" s="111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R79" s="6"/>
      <c r="AS79" s="6"/>
    </row>
    <row r="80" spans="1:45" ht="12.95" customHeight="1" x14ac:dyDescent="0.25">
      <c r="A80" s="5"/>
      <c r="B80" s="95" t="s">
        <v>73</v>
      </c>
      <c r="C80" s="96"/>
      <c r="D80" s="97"/>
      <c r="E80" s="98"/>
      <c r="F80" s="99"/>
      <c r="G80" s="99"/>
      <c r="H80" s="99"/>
      <c r="I80" s="100"/>
      <c r="J80" s="98"/>
      <c r="K80" s="99"/>
      <c r="L80" s="99"/>
      <c r="M80" s="100"/>
      <c r="N80" s="98"/>
      <c r="O80" s="10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95" t="s">
        <v>74</v>
      </c>
      <c r="C81" s="96"/>
      <c r="D81" s="97"/>
      <c r="E81" s="103"/>
      <c r="F81" s="104"/>
      <c r="G81" s="104"/>
      <c r="H81" s="104"/>
      <c r="I81" s="105"/>
      <c r="J81" s="103"/>
      <c r="K81" s="104"/>
      <c r="L81" s="104"/>
      <c r="M81" s="105"/>
      <c r="N81" s="103"/>
      <c r="O81" s="105"/>
      <c r="P81" s="23"/>
      <c r="Q81" s="23"/>
      <c r="R81" s="10"/>
      <c r="S81" s="10"/>
      <c r="T81" s="10"/>
      <c r="U81" s="10"/>
      <c r="V81" s="6"/>
      <c r="W81" s="5"/>
      <c r="X81" s="5"/>
      <c r="Y81" s="106" t="s">
        <v>34</v>
      </c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7"/>
      <c r="AS81" s="6"/>
    </row>
    <row r="82" spans="1:45" ht="12.95" customHeight="1" x14ac:dyDescent="0.25">
      <c r="A82" s="5"/>
      <c r="B82" s="95" t="s">
        <v>75</v>
      </c>
      <c r="C82" s="96"/>
      <c r="D82" s="97"/>
      <c r="E82" s="103"/>
      <c r="F82" s="104"/>
      <c r="G82" s="104"/>
      <c r="H82" s="104"/>
      <c r="I82" s="105"/>
      <c r="J82" s="108"/>
      <c r="K82" s="109"/>
      <c r="L82" s="109"/>
      <c r="M82" s="110"/>
      <c r="N82" s="103"/>
      <c r="O82" s="105"/>
      <c r="P82" s="22"/>
      <c r="Q82" s="23"/>
      <c r="R82" s="23"/>
      <c r="S82" s="10"/>
      <c r="T82" s="10"/>
      <c r="U82" s="10"/>
      <c r="V82" s="6"/>
      <c r="W82" s="5"/>
      <c r="X82" s="5"/>
      <c r="Y82" s="101" t="s">
        <v>35</v>
      </c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2"/>
      <c r="AS82" s="6"/>
    </row>
    <row r="83" spans="1:45" ht="12.95" customHeight="1" x14ac:dyDescent="0.25">
      <c r="A83" s="5"/>
      <c r="B83" s="95" t="s">
        <v>76</v>
      </c>
      <c r="C83" s="96"/>
      <c r="D83" s="97"/>
      <c r="E83" s="103"/>
      <c r="F83" s="104"/>
      <c r="G83" s="104"/>
      <c r="H83" s="104"/>
      <c r="I83" s="105"/>
      <c r="J83" s="103"/>
      <c r="K83" s="104"/>
      <c r="L83" s="104"/>
      <c r="M83" s="105"/>
      <c r="N83" s="103"/>
      <c r="O83" s="105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95" t="s">
        <v>77</v>
      </c>
      <c r="C84" s="96"/>
      <c r="D84" s="97"/>
      <c r="E84" s="98"/>
      <c r="F84" s="99"/>
      <c r="G84" s="99"/>
      <c r="H84" s="99"/>
      <c r="I84" s="100"/>
      <c r="J84" s="98"/>
      <c r="K84" s="99"/>
      <c r="L84" s="99"/>
      <c r="M84" s="100"/>
      <c r="N84" s="98"/>
      <c r="O84" s="100"/>
      <c r="P84" s="10"/>
      <c r="Q84" s="10"/>
      <c r="R84" s="10"/>
      <c r="S84" s="10"/>
      <c r="T84" s="10"/>
      <c r="U84" s="10"/>
      <c r="V84" s="6"/>
      <c r="W84" s="5"/>
      <c r="X84" s="5"/>
      <c r="Y84" s="101" t="s">
        <v>127</v>
      </c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2"/>
      <c r="AS84" s="6"/>
    </row>
    <row r="85" spans="1:45" ht="12.95" customHeight="1" x14ac:dyDescent="0.25">
      <c r="A85" s="5"/>
      <c r="B85" s="95" t="s">
        <v>78</v>
      </c>
      <c r="C85" s="96"/>
      <c r="D85" s="97"/>
      <c r="E85" s="98"/>
      <c r="F85" s="99"/>
      <c r="G85" s="99"/>
      <c r="H85" s="99"/>
      <c r="I85" s="100"/>
      <c r="J85" s="98"/>
      <c r="K85" s="99"/>
      <c r="L85" s="99"/>
      <c r="M85" s="100"/>
      <c r="N85" s="98"/>
      <c r="O85" s="100"/>
      <c r="P85" s="10"/>
      <c r="Q85" s="10"/>
      <c r="R85" s="10"/>
      <c r="S85" s="10"/>
      <c r="T85" s="10"/>
      <c r="U85" s="10"/>
      <c r="V85" s="6"/>
      <c r="W85" s="5"/>
      <c r="X85" s="5"/>
      <c r="Y85" s="101" t="s">
        <v>128</v>
      </c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2"/>
      <c r="AS85" s="6"/>
    </row>
    <row r="86" spans="1:45" ht="12.95" customHeight="1" x14ac:dyDescent="0.25">
      <c r="A86" s="5"/>
      <c r="B86" s="95" t="s">
        <v>79</v>
      </c>
      <c r="C86" s="96"/>
      <c r="D86" s="97"/>
      <c r="E86" s="98"/>
      <c r="F86" s="99"/>
      <c r="G86" s="99"/>
      <c r="H86" s="99"/>
      <c r="I86" s="100"/>
      <c r="J86" s="98"/>
      <c r="K86" s="99"/>
      <c r="L86" s="99"/>
      <c r="M86" s="100"/>
      <c r="N86" s="98"/>
      <c r="O86" s="10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95" t="s">
        <v>80</v>
      </c>
      <c r="C87" s="96"/>
      <c r="D87" s="97"/>
      <c r="E87" s="98"/>
      <c r="F87" s="99"/>
      <c r="G87" s="99"/>
      <c r="H87" s="99"/>
      <c r="I87" s="100"/>
      <c r="J87" s="98"/>
      <c r="K87" s="99"/>
      <c r="L87" s="99"/>
      <c r="M87" s="100"/>
      <c r="N87" s="98"/>
      <c r="O87" s="10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95" t="s">
        <v>81</v>
      </c>
      <c r="C88" s="96"/>
      <c r="D88" s="97"/>
      <c r="E88" s="98"/>
      <c r="F88" s="99"/>
      <c r="G88" s="99"/>
      <c r="H88" s="99"/>
      <c r="I88" s="100"/>
      <c r="J88" s="98"/>
      <c r="K88" s="99"/>
      <c r="L88" s="99"/>
      <c r="M88" s="100"/>
      <c r="N88" s="98"/>
      <c r="O88" s="10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95" t="s">
        <v>82</v>
      </c>
      <c r="C89" s="96"/>
      <c r="D89" s="97"/>
      <c r="E89" s="98"/>
      <c r="F89" s="99"/>
      <c r="G89" s="99"/>
      <c r="H89" s="99"/>
      <c r="I89" s="100"/>
      <c r="J89" s="98"/>
      <c r="K89" s="99"/>
      <c r="L89" s="99"/>
      <c r="M89" s="100"/>
      <c r="N89" s="98"/>
      <c r="O89" s="10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95" t="s">
        <v>83</v>
      </c>
      <c r="C90" s="96"/>
      <c r="D90" s="97"/>
      <c r="E90" s="98"/>
      <c r="F90" s="99"/>
      <c r="G90" s="99"/>
      <c r="H90" s="99"/>
      <c r="I90" s="100"/>
      <c r="J90" s="98"/>
      <c r="K90" s="99"/>
      <c r="L90" s="99"/>
      <c r="M90" s="100"/>
      <c r="N90" s="98"/>
      <c r="O90" s="10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95" t="s">
        <v>84</v>
      </c>
      <c r="C91" s="96"/>
      <c r="D91" s="97"/>
      <c r="E91" s="98"/>
      <c r="F91" s="99"/>
      <c r="G91" s="99"/>
      <c r="H91" s="99"/>
      <c r="I91" s="100"/>
      <c r="J91" s="98"/>
      <c r="K91" s="99"/>
      <c r="L91" s="99"/>
      <c r="M91" s="100"/>
      <c r="N91" s="98"/>
      <c r="O91" s="10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95" t="s">
        <v>15</v>
      </c>
      <c r="C92" s="96"/>
      <c r="D92" s="97"/>
      <c r="E92" s="98"/>
      <c r="F92" s="99"/>
      <c r="G92" s="99"/>
      <c r="H92" s="99"/>
      <c r="I92" s="100"/>
      <c r="J92" s="98"/>
      <c r="K92" s="99"/>
      <c r="L92" s="99"/>
      <c r="M92" s="100"/>
      <c r="N92" s="98"/>
      <c r="O92" s="10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3"/>
  <sheetViews>
    <sheetView topLeftCell="A73" workbookViewId="0">
      <selection activeCell="A73"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01" t="s">
        <v>36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47"/>
      <c r="R2" s="47"/>
      <c r="S2" s="47"/>
      <c r="T2" s="47"/>
      <c r="U2" s="47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01" t="s">
        <v>37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47"/>
      <c r="R3" s="47"/>
      <c r="S3" s="47"/>
      <c r="T3" s="47"/>
      <c r="U3" s="47"/>
      <c r="V3" s="6"/>
      <c r="W3" s="5"/>
      <c r="X3" s="187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3"/>
      <c r="AN3" s="153"/>
      <c r="AO3" s="153"/>
      <c r="AP3" s="153"/>
      <c r="AQ3" s="153"/>
      <c r="AR3" s="216"/>
      <c r="AS3" s="6"/>
    </row>
    <row r="4" spans="1:45" ht="12.95" customHeight="1" x14ac:dyDescent="0.25">
      <c r="A4" s="5"/>
      <c r="C4" s="101" t="s">
        <v>38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47"/>
      <c r="R4" s="47"/>
      <c r="S4" s="47"/>
      <c r="T4" s="47"/>
      <c r="U4" s="47"/>
      <c r="V4" s="6"/>
      <c r="W4" s="5"/>
      <c r="X4" s="188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1" t="s">
        <v>64</v>
      </c>
      <c r="AK4" s="113"/>
      <c r="AL4" s="7"/>
      <c r="AM4" s="7"/>
      <c r="AN4" s="152"/>
      <c r="AO4" s="154"/>
      <c r="AP4" s="7"/>
      <c r="AQ4" s="7"/>
      <c r="AR4" s="37"/>
      <c r="AS4" s="6"/>
    </row>
    <row r="5" spans="1:45" ht="12.95" customHeight="1" x14ac:dyDescent="0.25">
      <c r="A5" s="5"/>
      <c r="E5" s="263" t="s">
        <v>162</v>
      </c>
      <c r="F5" s="263"/>
      <c r="G5" s="263"/>
      <c r="H5" s="263"/>
      <c r="I5" s="263"/>
      <c r="K5" s="8" t="s">
        <v>159</v>
      </c>
      <c r="L5" s="52"/>
      <c r="N5" s="152" t="s">
        <v>40</v>
      </c>
      <c r="O5" s="153"/>
      <c r="P5" s="153"/>
      <c r="Q5" s="153"/>
      <c r="R5" s="153"/>
      <c r="S5" s="153"/>
      <c r="T5" s="153"/>
      <c r="U5" s="154"/>
      <c r="V5" s="48"/>
      <c r="W5" s="50"/>
      <c r="X5" s="261" t="s">
        <v>90</v>
      </c>
      <c r="Y5" s="96"/>
      <c r="Z5" s="97"/>
      <c r="AA5" s="98"/>
      <c r="AB5" s="99"/>
      <c r="AC5" s="99"/>
      <c r="AD5" s="99"/>
      <c r="AE5" s="100"/>
      <c r="AF5" s="98"/>
      <c r="AG5" s="99"/>
      <c r="AH5" s="99"/>
      <c r="AI5" s="100"/>
      <c r="AJ5" s="98"/>
      <c r="AK5" s="100"/>
      <c r="AL5" s="10"/>
      <c r="AM5" s="10"/>
      <c r="AN5" s="98"/>
      <c r="AO5" s="100"/>
      <c r="AP5" s="10"/>
      <c r="AQ5" s="10"/>
      <c r="AR5" s="38"/>
      <c r="AS5" s="6"/>
    </row>
    <row r="6" spans="1:45" ht="12.95" customHeight="1" x14ac:dyDescent="0.25">
      <c r="A6" s="5"/>
      <c r="L6" s="11"/>
      <c r="N6" s="42" t="s">
        <v>41</v>
      </c>
      <c r="O6" s="42"/>
      <c r="P6" s="42"/>
      <c r="Q6" s="152"/>
      <c r="R6" s="153"/>
      <c r="S6" s="153"/>
      <c r="T6" s="153"/>
      <c r="U6" s="154"/>
      <c r="V6" s="48"/>
      <c r="W6" s="50"/>
      <c r="X6" s="261" t="s">
        <v>91</v>
      </c>
      <c r="Y6" s="96"/>
      <c r="Z6" s="97"/>
      <c r="AA6" s="98"/>
      <c r="AB6" s="99"/>
      <c r="AC6" s="99"/>
      <c r="AD6" s="99"/>
      <c r="AE6" s="100"/>
      <c r="AF6" s="98"/>
      <c r="AG6" s="99"/>
      <c r="AH6" s="99"/>
      <c r="AI6" s="100"/>
      <c r="AJ6" s="98"/>
      <c r="AK6" s="100"/>
      <c r="AL6" s="10"/>
      <c r="AM6" s="10"/>
      <c r="AN6" s="98"/>
      <c r="AO6" s="10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95" t="s">
        <v>42</v>
      </c>
      <c r="O7" s="96"/>
      <c r="P7" s="97"/>
      <c r="Q7" s="152"/>
      <c r="R7" s="153"/>
      <c r="S7" s="153"/>
      <c r="T7" s="153"/>
      <c r="U7" s="154"/>
      <c r="V7" s="48"/>
      <c r="W7" s="50"/>
      <c r="X7" s="261" t="s">
        <v>92</v>
      </c>
      <c r="Y7" s="96"/>
      <c r="Z7" s="97"/>
      <c r="AA7" s="98"/>
      <c r="AB7" s="99"/>
      <c r="AC7" s="99"/>
      <c r="AD7" s="99"/>
      <c r="AE7" s="100"/>
      <c r="AF7" s="98"/>
      <c r="AG7" s="99"/>
      <c r="AH7" s="99"/>
      <c r="AI7" s="100"/>
      <c r="AJ7" s="98"/>
      <c r="AK7" s="100"/>
      <c r="AL7" s="10"/>
      <c r="AM7" s="10"/>
      <c r="AN7" s="98"/>
      <c r="AO7" s="100"/>
      <c r="AP7" s="10"/>
      <c r="AQ7" s="10"/>
      <c r="AR7" s="38"/>
      <c r="AS7" s="6"/>
    </row>
    <row r="8" spans="1:45" ht="12.95" customHeight="1" x14ac:dyDescent="0.25">
      <c r="A8" s="5"/>
      <c r="B8" s="12"/>
      <c r="C8" s="47"/>
      <c r="D8" s="47"/>
      <c r="E8" s="52"/>
      <c r="F8" s="47"/>
      <c r="G8" s="47"/>
      <c r="H8" s="47"/>
      <c r="I8" s="47"/>
      <c r="J8" s="47"/>
      <c r="K8" s="47"/>
      <c r="L8" s="47"/>
      <c r="M8" s="47"/>
      <c r="N8" s="47"/>
      <c r="O8" s="47"/>
      <c r="V8" s="6"/>
      <c r="W8" s="5"/>
      <c r="X8" s="261" t="s">
        <v>93</v>
      </c>
      <c r="Y8" s="96"/>
      <c r="Z8" s="97"/>
      <c r="AA8" s="98"/>
      <c r="AB8" s="99"/>
      <c r="AC8" s="99"/>
      <c r="AD8" s="99"/>
      <c r="AE8" s="100"/>
      <c r="AF8" s="98"/>
      <c r="AG8" s="99"/>
      <c r="AH8" s="99"/>
      <c r="AI8" s="100"/>
      <c r="AJ8" s="98"/>
      <c r="AK8" s="100"/>
      <c r="AL8" s="10"/>
      <c r="AM8" s="10"/>
      <c r="AN8" s="98"/>
      <c r="AO8" s="100"/>
      <c r="AP8" s="10"/>
      <c r="AQ8" s="10"/>
      <c r="AR8" s="38"/>
      <c r="AS8" s="6"/>
    </row>
    <row r="9" spans="1:45" ht="12.95" customHeight="1" x14ac:dyDescent="0.25">
      <c r="A9" s="5"/>
      <c r="B9" s="118" t="s">
        <v>0</v>
      </c>
      <c r="C9" s="118"/>
      <c r="D9" s="260" t="s">
        <v>149</v>
      </c>
      <c r="E9" s="260"/>
      <c r="F9" s="260"/>
      <c r="G9" s="260"/>
      <c r="H9" s="260"/>
      <c r="I9" s="49"/>
      <c r="J9" s="49"/>
      <c r="K9" s="49"/>
      <c r="L9" s="118" t="s">
        <v>1</v>
      </c>
      <c r="M9" s="118"/>
      <c r="N9" s="118"/>
      <c r="O9" s="260" t="str">
        <f>D10</f>
        <v>DIOMEDES CRUZ SOLÓRZANO</v>
      </c>
      <c r="P9" s="260"/>
      <c r="Q9" s="260"/>
      <c r="R9" s="260"/>
      <c r="S9" s="260"/>
      <c r="T9" s="260"/>
      <c r="U9" s="260"/>
      <c r="V9" s="6"/>
      <c r="W9" s="5"/>
      <c r="X9" s="261" t="s">
        <v>94</v>
      </c>
      <c r="Y9" s="96"/>
      <c r="Z9" s="97"/>
      <c r="AA9" s="98"/>
      <c r="AB9" s="99"/>
      <c r="AC9" s="99"/>
      <c r="AD9" s="99"/>
      <c r="AE9" s="100"/>
      <c r="AF9" s="98"/>
      <c r="AG9" s="99"/>
      <c r="AH9" s="99"/>
      <c r="AI9" s="100"/>
      <c r="AJ9" s="98"/>
      <c r="AK9" s="100"/>
      <c r="AL9" s="10"/>
      <c r="AM9" s="10"/>
      <c r="AN9" s="98"/>
      <c r="AO9" s="100"/>
      <c r="AP9" s="10"/>
      <c r="AQ9" s="10"/>
      <c r="AR9" s="38"/>
      <c r="AS9" s="6"/>
    </row>
    <row r="10" spans="1:45" ht="12.95" customHeight="1" x14ac:dyDescent="0.25">
      <c r="A10" s="5"/>
      <c r="B10" s="118" t="s">
        <v>2</v>
      </c>
      <c r="C10" s="118"/>
      <c r="D10" s="262" t="s">
        <v>25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6"/>
      <c r="W10" s="5"/>
      <c r="X10" s="261" t="s">
        <v>95</v>
      </c>
      <c r="Y10" s="96"/>
      <c r="Z10" s="97"/>
      <c r="AA10" s="98"/>
      <c r="AB10" s="99"/>
      <c r="AC10" s="99"/>
      <c r="AD10" s="99"/>
      <c r="AE10" s="100"/>
      <c r="AF10" s="98"/>
      <c r="AG10" s="99"/>
      <c r="AH10" s="99"/>
      <c r="AI10" s="100"/>
      <c r="AJ10" s="98"/>
      <c r="AK10" s="100"/>
      <c r="AL10" s="10"/>
      <c r="AM10" s="10"/>
      <c r="AN10" s="98"/>
      <c r="AO10" s="100"/>
      <c r="AP10" s="10"/>
      <c r="AQ10" s="10"/>
      <c r="AR10" s="38"/>
      <c r="AS10" s="6"/>
    </row>
    <row r="11" spans="1:45" ht="12.95" customHeight="1" x14ac:dyDescent="0.25">
      <c r="A11" s="5"/>
      <c r="B11" s="118" t="s">
        <v>3</v>
      </c>
      <c r="C11" s="118"/>
      <c r="D11" s="260" t="s">
        <v>25</v>
      </c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6"/>
      <c r="W11" s="5"/>
      <c r="X11" s="261" t="s">
        <v>96</v>
      </c>
      <c r="Y11" s="96"/>
      <c r="Z11" s="97"/>
      <c r="AA11" s="98"/>
      <c r="AB11" s="99"/>
      <c r="AC11" s="99"/>
      <c r="AD11" s="99"/>
      <c r="AE11" s="100"/>
      <c r="AF11" s="98"/>
      <c r="AG11" s="99"/>
      <c r="AH11" s="99"/>
      <c r="AI11" s="100"/>
      <c r="AJ11" s="98"/>
      <c r="AK11" s="100"/>
      <c r="AL11" s="10"/>
      <c r="AM11" s="10"/>
      <c r="AN11" s="98"/>
      <c r="AO11" s="100"/>
      <c r="AP11" s="10"/>
      <c r="AQ11" s="10"/>
      <c r="AR11" s="38"/>
      <c r="AS11" s="6"/>
    </row>
    <row r="12" spans="1:45" ht="12.95" customHeight="1" x14ac:dyDescent="0.25">
      <c r="A12" s="5"/>
      <c r="B12" s="118" t="s">
        <v>26</v>
      </c>
      <c r="C12" s="118"/>
      <c r="D12" s="260" t="s">
        <v>155</v>
      </c>
      <c r="E12" s="260"/>
      <c r="F12" s="260"/>
      <c r="G12" s="260"/>
      <c r="H12" s="260"/>
      <c r="I12" s="260"/>
      <c r="J12" s="260"/>
      <c r="K12" s="260"/>
      <c r="L12" s="118" t="s">
        <v>7</v>
      </c>
      <c r="M12" s="118"/>
      <c r="N12" s="118"/>
      <c r="O12" s="51" t="s">
        <v>17</v>
      </c>
      <c r="P12" s="49"/>
      <c r="Q12" s="49"/>
      <c r="R12" s="49"/>
      <c r="S12" s="49"/>
      <c r="T12" s="49"/>
      <c r="U12" s="49"/>
      <c r="V12" s="6"/>
      <c r="W12" s="5"/>
      <c r="X12" s="261" t="s">
        <v>97</v>
      </c>
      <c r="Y12" s="96"/>
      <c r="Z12" s="97"/>
      <c r="AA12" s="98"/>
      <c r="AB12" s="99"/>
      <c r="AC12" s="99"/>
      <c r="AD12" s="99"/>
      <c r="AE12" s="100"/>
      <c r="AF12" s="98"/>
      <c r="AG12" s="99"/>
      <c r="AH12" s="99"/>
      <c r="AI12" s="100"/>
      <c r="AJ12" s="98"/>
      <c r="AK12" s="100"/>
      <c r="AL12" s="10"/>
      <c r="AM12" s="10"/>
      <c r="AN12" s="98"/>
      <c r="AO12" s="100"/>
      <c r="AP12" s="10"/>
      <c r="AQ12" s="10"/>
      <c r="AR12" s="38"/>
      <c r="AS12" s="6"/>
    </row>
    <row r="13" spans="1:45" ht="12.95" customHeight="1" x14ac:dyDescent="0.25">
      <c r="A13" s="5"/>
      <c r="B13" s="118" t="s">
        <v>141</v>
      </c>
      <c r="C13" s="118"/>
      <c r="D13" s="49"/>
      <c r="E13" s="49"/>
      <c r="F13" s="49"/>
      <c r="G13" s="49" t="s">
        <v>5</v>
      </c>
      <c r="H13" s="49"/>
      <c r="I13" s="14"/>
      <c r="J13" s="49"/>
      <c r="K13" s="49"/>
      <c r="L13" s="118" t="s">
        <v>6</v>
      </c>
      <c r="M13" s="118"/>
      <c r="N13" s="118"/>
      <c r="O13" s="36" t="s">
        <v>154</v>
      </c>
      <c r="P13" s="13"/>
      <c r="Q13" s="49"/>
      <c r="R13" s="49"/>
      <c r="S13" s="49"/>
      <c r="T13" s="49"/>
      <c r="U13" s="49"/>
      <c r="V13" s="6"/>
      <c r="W13" s="5"/>
      <c r="X13" s="261" t="s">
        <v>98</v>
      </c>
      <c r="Y13" s="96"/>
      <c r="Z13" s="97"/>
      <c r="AA13" s="98"/>
      <c r="AB13" s="99"/>
      <c r="AC13" s="99"/>
      <c r="AD13" s="99"/>
      <c r="AE13" s="100"/>
      <c r="AF13" s="98"/>
      <c r="AG13" s="99"/>
      <c r="AH13" s="99"/>
      <c r="AI13" s="100"/>
      <c r="AJ13" s="98"/>
      <c r="AK13" s="100"/>
      <c r="AL13" s="10"/>
      <c r="AM13" s="10"/>
      <c r="AN13" s="98"/>
      <c r="AO13" s="100"/>
      <c r="AP13" s="10"/>
      <c r="AQ13" s="10"/>
      <c r="AR13" s="38"/>
      <c r="AS13" s="6"/>
    </row>
    <row r="14" spans="1:45" ht="12.95" customHeight="1" x14ac:dyDescent="0.25">
      <c r="A14" s="5"/>
      <c r="B14" s="118" t="s">
        <v>27</v>
      </c>
      <c r="C14" s="118"/>
      <c r="D14" s="260" t="s">
        <v>150</v>
      </c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6"/>
      <c r="W14" s="5"/>
      <c r="X14" s="261" t="s">
        <v>99</v>
      </c>
      <c r="Y14" s="96"/>
      <c r="Z14" s="97"/>
      <c r="AA14" s="98"/>
      <c r="AB14" s="99"/>
      <c r="AC14" s="99"/>
      <c r="AD14" s="99"/>
      <c r="AE14" s="100"/>
      <c r="AF14" s="98"/>
      <c r="AG14" s="99"/>
      <c r="AH14" s="99"/>
      <c r="AI14" s="100"/>
      <c r="AJ14" s="98"/>
      <c r="AK14" s="100"/>
      <c r="AL14" s="10"/>
      <c r="AM14" s="10"/>
      <c r="AN14" s="98"/>
      <c r="AO14" s="100"/>
      <c r="AP14" s="10"/>
      <c r="AQ14" s="10"/>
      <c r="AR14" s="38"/>
      <c r="AS14" s="6"/>
    </row>
    <row r="15" spans="1:45" ht="12.95" customHeight="1" x14ac:dyDescent="0.25">
      <c r="A15" s="5"/>
      <c r="B15" s="118" t="s">
        <v>8</v>
      </c>
      <c r="C15" s="118"/>
      <c r="D15" s="260" t="s">
        <v>144</v>
      </c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6"/>
      <c r="W15" s="5"/>
      <c r="X15" s="261" t="s">
        <v>100</v>
      </c>
      <c r="Y15" s="96"/>
      <c r="Z15" s="97"/>
      <c r="AA15" s="98"/>
      <c r="AB15" s="99"/>
      <c r="AC15" s="99"/>
      <c r="AD15" s="99"/>
      <c r="AE15" s="100"/>
      <c r="AF15" s="98"/>
      <c r="AG15" s="99"/>
      <c r="AH15" s="99"/>
      <c r="AI15" s="100"/>
      <c r="AJ15" s="98"/>
      <c r="AK15" s="100"/>
      <c r="AL15" s="10"/>
      <c r="AM15" s="10"/>
      <c r="AN15" s="98"/>
      <c r="AO15" s="100"/>
      <c r="AP15" s="10"/>
      <c r="AQ15" s="10"/>
      <c r="AR15" s="38"/>
      <c r="AS15" s="6"/>
    </row>
    <row r="16" spans="1:45" ht="12.95" customHeight="1" x14ac:dyDescent="0.25">
      <c r="A16" s="5"/>
      <c r="B16" s="118" t="s">
        <v>9</v>
      </c>
      <c r="C16" s="118"/>
      <c r="D16" s="51" t="s">
        <v>18</v>
      </c>
      <c r="E16" s="49" t="s">
        <v>10</v>
      </c>
      <c r="F16" s="49"/>
      <c r="G16" s="49"/>
      <c r="H16" s="260" t="s">
        <v>129</v>
      </c>
      <c r="I16" s="260"/>
      <c r="J16" s="118" t="s">
        <v>11</v>
      </c>
      <c r="K16" s="118"/>
      <c r="L16" s="260" t="s">
        <v>17</v>
      </c>
      <c r="M16" s="260"/>
      <c r="N16" s="260"/>
      <c r="O16" s="118" t="s">
        <v>4</v>
      </c>
      <c r="P16" s="118"/>
      <c r="Q16" s="260">
        <v>630543</v>
      </c>
      <c r="R16" s="260"/>
      <c r="S16" s="49" t="s">
        <v>5</v>
      </c>
      <c r="T16" s="260">
        <v>630323</v>
      </c>
      <c r="U16" s="260"/>
      <c r="V16" s="6"/>
      <c r="W16" s="5"/>
      <c r="X16" s="261" t="s">
        <v>15</v>
      </c>
      <c r="Y16" s="96"/>
      <c r="Z16" s="97"/>
      <c r="AA16" s="98"/>
      <c r="AB16" s="99"/>
      <c r="AC16" s="99"/>
      <c r="AD16" s="99"/>
      <c r="AE16" s="100"/>
      <c r="AF16" s="98"/>
      <c r="AG16" s="99"/>
      <c r="AH16" s="99"/>
      <c r="AI16" s="100"/>
      <c r="AJ16" s="98"/>
      <c r="AK16" s="100"/>
      <c r="AL16" s="10"/>
      <c r="AM16" s="10"/>
      <c r="AN16" s="98"/>
      <c r="AO16" s="10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77" t="s">
        <v>16</v>
      </c>
      <c r="Y19" s="145"/>
      <c r="Z19" s="146"/>
      <c r="AA19" s="144" t="s">
        <v>87</v>
      </c>
      <c r="AB19" s="145"/>
      <c r="AC19" s="145"/>
      <c r="AD19" s="145"/>
      <c r="AE19" s="146"/>
      <c r="AF19" s="144" t="s">
        <v>139</v>
      </c>
      <c r="AG19" s="145"/>
      <c r="AH19" s="145"/>
      <c r="AI19" s="145"/>
      <c r="AJ19" s="145"/>
      <c r="AK19" s="146"/>
      <c r="AL19" s="150" t="s">
        <v>102</v>
      </c>
      <c r="AM19" s="134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78"/>
      <c r="Y20" s="148"/>
      <c r="Z20" s="149"/>
      <c r="AA20" s="147"/>
      <c r="AB20" s="148"/>
      <c r="AC20" s="148"/>
      <c r="AD20" s="148"/>
      <c r="AE20" s="149"/>
      <c r="AF20" s="147"/>
      <c r="AG20" s="148"/>
      <c r="AH20" s="148"/>
      <c r="AI20" s="148"/>
      <c r="AJ20" s="148"/>
      <c r="AK20" s="149"/>
      <c r="AL20" s="111" t="s">
        <v>103</v>
      </c>
      <c r="AM20" s="112"/>
      <c r="AN20" s="113"/>
      <c r="AR20" s="6"/>
      <c r="AS20" s="6"/>
    </row>
    <row r="21" spans="1:45" ht="12.95" customHeight="1" x14ac:dyDescent="0.25">
      <c r="A21" s="5"/>
      <c r="B21" s="4" t="s">
        <v>46</v>
      </c>
      <c r="C21" s="16">
        <v>2571</v>
      </c>
      <c r="D21" s="4" t="s">
        <v>47</v>
      </c>
      <c r="I21" s="253">
        <v>0</v>
      </c>
      <c r="J21" s="253"/>
      <c r="K21" s="253"/>
      <c r="L21" s="4" t="s">
        <v>48</v>
      </c>
      <c r="R21" s="253" t="s">
        <v>156</v>
      </c>
      <c r="S21" s="253"/>
      <c r="T21" s="253"/>
      <c r="U21" s="253"/>
      <c r="V21" s="6"/>
      <c r="W21" s="5"/>
      <c r="X21" s="240"/>
      <c r="Y21" s="134"/>
      <c r="Z21" s="151"/>
      <c r="AA21" s="203" t="str">
        <f>G25</f>
        <v>OXIDO DE COBRE</v>
      </c>
      <c r="AB21" s="205"/>
      <c r="AC21" s="205"/>
      <c r="AD21" s="205"/>
      <c r="AE21" s="204"/>
      <c r="AF21" s="254">
        <f>L25</f>
        <v>1600</v>
      </c>
      <c r="AG21" s="255"/>
      <c r="AH21" s="255"/>
      <c r="AI21" s="255"/>
      <c r="AJ21" s="255"/>
      <c r="AK21" s="256"/>
      <c r="AL21" s="257">
        <f>P25</f>
        <v>1.76</v>
      </c>
      <c r="AM21" s="258"/>
      <c r="AN21" s="259"/>
      <c r="AR21" s="6"/>
      <c r="AS21" s="6"/>
    </row>
    <row r="22" spans="1:45" ht="12.95" customHeight="1" x14ac:dyDescent="0.25">
      <c r="A22" s="5"/>
      <c r="S22" s="15"/>
      <c r="V22" s="6"/>
      <c r="W22" s="5"/>
      <c r="X22" s="232"/>
      <c r="Y22" s="101"/>
      <c r="Z22" s="233"/>
      <c r="AA22" s="203" t="str">
        <f>G26</f>
        <v>SULFURO DE COBRE</v>
      </c>
      <c r="AB22" s="205"/>
      <c r="AC22" s="205"/>
      <c r="AD22" s="205"/>
      <c r="AE22" s="204"/>
      <c r="AF22" s="131">
        <f>L26</f>
        <v>0</v>
      </c>
      <c r="AG22" s="132"/>
      <c r="AH22" s="132"/>
      <c r="AI22" s="132"/>
      <c r="AJ22" s="132"/>
      <c r="AK22" s="133"/>
      <c r="AL22" s="128" t="s">
        <v>143</v>
      </c>
      <c r="AM22" s="129"/>
      <c r="AN22" s="130"/>
      <c r="AR22" s="6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47" t="s">
        <v>53</v>
      </c>
      <c r="M23" s="248"/>
      <c r="N23" s="248"/>
      <c r="O23" s="249"/>
      <c r="P23" s="152" t="s">
        <v>52</v>
      </c>
      <c r="Q23" s="153"/>
      <c r="R23" s="153"/>
      <c r="S23" s="153"/>
      <c r="T23" s="153"/>
      <c r="U23" s="154"/>
      <c r="V23" s="6"/>
      <c r="W23" s="5"/>
      <c r="X23" s="232"/>
      <c r="Y23" s="101"/>
      <c r="Z23" s="233"/>
      <c r="AA23" s="244"/>
      <c r="AB23" s="245"/>
      <c r="AC23" s="245"/>
      <c r="AD23" s="245"/>
      <c r="AE23" s="246"/>
      <c r="AF23" s="244"/>
      <c r="AG23" s="245"/>
      <c r="AH23" s="245"/>
      <c r="AI23" s="245"/>
      <c r="AJ23" s="245"/>
      <c r="AK23" s="246"/>
      <c r="AL23" s="244"/>
      <c r="AM23" s="245"/>
      <c r="AN23" s="246"/>
      <c r="AR23" s="6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50"/>
      <c r="M24" s="251"/>
      <c r="N24" s="251"/>
      <c r="O24" s="252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53"/>
      <c r="AB24" s="153"/>
      <c r="AC24" s="153"/>
      <c r="AD24" s="153"/>
      <c r="AE24" s="153"/>
      <c r="AR24" s="6"/>
      <c r="AS24" s="6"/>
    </row>
    <row r="25" spans="1:45" ht="12.95" customHeight="1" x14ac:dyDescent="0.25">
      <c r="A25" s="5"/>
      <c r="B25" s="103" t="s">
        <v>151</v>
      </c>
      <c r="C25" s="104"/>
      <c r="D25" s="105"/>
      <c r="E25" s="103" t="s">
        <v>152</v>
      </c>
      <c r="F25" s="105"/>
      <c r="G25" s="103" t="s">
        <v>137</v>
      </c>
      <c r="H25" s="104"/>
      <c r="I25" s="104"/>
      <c r="J25" s="104"/>
      <c r="K25" s="105"/>
      <c r="L25" s="241">
        <v>1600</v>
      </c>
      <c r="M25" s="242"/>
      <c r="N25" s="242"/>
      <c r="O25" s="243"/>
      <c r="P25" s="30">
        <v>1.76</v>
      </c>
      <c r="Q25" s="17"/>
      <c r="R25" s="17"/>
      <c r="S25" s="17"/>
      <c r="T25" s="17"/>
      <c r="U25" s="17"/>
      <c r="V25" s="6"/>
      <c r="W25" s="5"/>
      <c r="X25" s="177" t="s">
        <v>132</v>
      </c>
      <c r="Y25" s="145"/>
      <c r="Z25" s="146"/>
      <c r="AA25" s="144" t="s">
        <v>87</v>
      </c>
      <c r="AB25" s="145"/>
      <c r="AC25" s="145"/>
      <c r="AD25" s="145"/>
      <c r="AE25" s="146"/>
      <c r="AF25" s="144" t="s">
        <v>104</v>
      </c>
      <c r="AG25" s="145"/>
      <c r="AH25" s="145"/>
      <c r="AI25" s="145"/>
      <c r="AJ25" s="145"/>
      <c r="AK25" s="146"/>
      <c r="AL25" s="150" t="s">
        <v>102</v>
      </c>
      <c r="AM25" s="134"/>
      <c r="AN25" s="151"/>
      <c r="AR25" s="6"/>
      <c r="AS25" s="6"/>
    </row>
    <row r="26" spans="1:45" ht="12.95" customHeight="1" x14ac:dyDescent="0.25">
      <c r="A26" s="5"/>
      <c r="B26" s="103" t="s">
        <v>151</v>
      </c>
      <c r="C26" s="104"/>
      <c r="D26" s="105"/>
      <c r="E26" s="103" t="s">
        <v>152</v>
      </c>
      <c r="F26" s="105"/>
      <c r="G26" s="103" t="s">
        <v>153</v>
      </c>
      <c r="H26" s="104"/>
      <c r="I26" s="104"/>
      <c r="J26" s="104"/>
      <c r="K26" s="105"/>
      <c r="L26" s="241"/>
      <c r="M26" s="242"/>
      <c r="N26" s="242"/>
      <c r="O26" s="243"/>
      <c r="P26" s="30"/>
      <c r="Q26" s="17"/>
      <c r="R26" s="17"/>
      <c r="S26" s="17"/>
      <c r="T26" s="17"/>
      <c r="U26" s="17"/>
      <c r="V26" s="6"/>
      <c r="W26" s="5"/>
      <c r="X26" s="178"/>
      <c r="Y26" s="148"/>
      <c r="Z26" s="149"/>
      <c r="AA26" s="147"/>
      <c r="AB26" s="148"/>
      <c r="AC26" s="148"/>
      <c r="AD26" s="148"/>
      <c r="AE26" s="149"/>
      <c r="AF26" s="147"/>
      <c r="AG26" s="148"/>
      <c r="AH26" s="148"/>
      <c r="AI26" s="148"/>
      <c r="AJ26" s="148"/>
      <c r="AK26" s="149"/>
      <c r="AL26" s="111" t="s">
        <v>103</v>
      </c>
      <c r="AM26" s="112"/>
      <c r="AN26" s="113"/>
      <c r="AR26" s="6"/>
      <c r="AS26" s="6"/>
    </row>
    <row r="27" spans="1:45" ht="12.95" customHeight="1" x14ac:dyDescent="0.25">
      <c r="A27" s="5"/>
      <c r="B27" s="234"/>
      <c r="C27" s="235"/>
      <c r="D27" s="236"/>
      <c r="E27" s="234"/>
      <c r="F27" s="236"/>
      <c r="G27" s="181"/>
      <c r="H27" s="182"/>
      <c r="I27" s="182"/>
      <c r="J27" s="182"/>
      <c r="K27" s="183"/>
      <c r="L27" s="237"/>
      <c r="M27" s="238"/>
      <c r="N27" s="238"/>
      <c r="O27" s="239"/>
      <c r="P27" s="18"/>
      <c r="Q27" s="17"/>
      <c r="R27" s="17"/>
      <c r="S27" s="17"/>
      <c r="T27" s="17"/>
      <c r="U27" s="17"/>
      <c r="V27" s="6"/>
      <c r="W27" s="5"/>
      <c r="X27" s="240"/>
      <c r="Y27" s="134"/>
      <c r="Z27" s="151"/>
      <c r="AA27" s="152"/>
      <c r="AB27" s="153"/>
      <c r="AC27" s="153"/>
      <c r="AD27" s="153"/>
      <c r="AE27" s="154"/>
      <c r="AF27" s="152"/>
      <c r="AG27" s="153"/>
      <c r="AH27" s="153"/>
      <c r="AI27" s="153"/>
      <c r="AJ27" s="153"/>
      <c r="AK27" s="154"/>
      <c r="AL27" s="152"/>
      <c r="AM27" s="153"/>
      <c r="AN27" s="154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232"/>
      <c r="Y28" s="101"/>
      <c r="Z28" s="233"/>
      <c r="AA28" s="152"/>
      <c r="AB28" s="153"/>
      <c r="AC28" s="153"/>
      <c r="AD28" s="153"/>
      <c r="AE28" s="154"/>
      <c r="AF28" s="152"/>
      <c r="AG28" s="153"/>
      <c r="AH28" s="153"/>
      <c r="AI28" s="153"/>
      <c r="AJ28" s="153"/>
      <c r="AK28" s="154"/>
      <c r="AL28" s="152"/>
      <c r="AM28" s="153"/>
      <c r="AN28" s="154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232"/>
      <c r="Y29" s="101"/>
      <c r="Z29" s="233"/>
      <c r="AA29" s="152"/>
      <c r="AB29" s="153"/>
      <c r="AC29" s="153"/>
      <c r="AD29" s="153"/>
      <c r="AE29" s="154"/>
      <c r="AF29" s="152"/>
      <c r="AG29" s="153"/>
      <c r="AH29" s="153"/>
      <c r="AI29" s="153"/>
      <c r="AJ29" s="153"/>
      <c r="AK29" s="154"/>
      <c r="AL29" s="152"/>
      <c r="AM29" s="153"/>
      <c r="AN29" s="154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209" t="s">
        <v>140</v>
      </c>
      <c r="M31" s="210"/>
      <c r="N31" s="210"/>
      <c r="O31" s="211"/>
      <c r="P31" s="152" t="s">
        <v>52</v>
      </c>
      <c r="Q31" s="153"/>
      <c r="R31" s="153"/>
      <c r="S31" s="153"/>
      <c r="T31" s="153"/>
      <c r="U31" s="154"/>
      <c r="V31" s="6"/>
      <c r="W31" s="5"/>
      <c r="X31" s="5"/>
      <c r="AR31" s="6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212"/>
      <c r="M32" s="213"/>
      <c r="N32" s="213"/>
      <c r="O32" s="214"/>
      <c r="P32" s="7" t="s">
        <v>130</v>
      </c>
      <c r="Q32" s="45"/>
      <c r="R32" s="45"/>
      <c r="S32" s="45"/>
      <c r="T32" s="45"/>
      <c r="U32" s="45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95" t="s">
        <v>58</v>
      </c>
      <c r="C33" s="96"/>
      <c r="D33" s="97"/>
      <c r="E33" s="98"/>
      <c r="F33" s="100"/>
      <c r="G33" s="98"/>
      <c r="H33" s="99"/>
      <c r="I33" s="99"/>
      <c r="J33" s="99"/>
      <c r="K33" s="100"/>
      <c r="L33" s="229"/>
      <c r="M33" s="230"/>
      <c r="N33" s="230"/>
      <c r="O33" s="231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17"/>
      <c r="C34" s="218"/>
      <c r="D34" s="219"/>
      <c r="E34" s="103"/>
      <c r="F34" s="105"/>
      <c r="G34" s="103"/>
      <c r="H34" s="104"/>
      <c r="I34" s="104"/>
      <c r="J34" s="104"/>
      <c r="K34" s="105"/>
      <c r="L34" s="220"/>
      <c r="M34" s="221"/>
      <c r="N34" s="221"/>
      <c r="O34" s="222"/>
      <c r="P34" s="31"/>
      <c r="Q34" s="10"/>
      <c r="R34" s="10"/>
      <c r="S34" s="10"/>
      <c r="T34" s="10"/>
      <c r="U34" s="10"/>
      <c r="V34" s="6"/>
      <c r="W34" s="5"/>
      <c r="X34" s="5"/>
      <c r="AA34" s="152" t="s">
        <v>12</v>
      </c>
      <c r="AB34" s="153"/>
      <c r="AC34" s="153"/>
      <c r="AD34" s="154"/>
      <c r="AE34" s="152" t="s">
        <v>13</v>
      </c>
      <c r="AF34" s="153"/>
      <c r="AG34" s="153"/>
      <c r="AH34" s="153"/>
      <c r="AI34" s="153"/>
      <c r="AJ34" s="154"/>
      <c r="AK34" s="152" t="s">
        <v>14</v>
      </c>
      <c r="AL34" s="153"/>
      <c r="AM34" s="154"/>
      <c r="AN34" s="152" t="s">
        <v>109</v>
      </c>
      <c r="AO34" s="153"/>
      <c r="AP34" s="153"/>
      <c r="AQ34" s="153"/>
      <c r="AR34" s="216"/>
      <c r="AS34" s="6"/>
    </row>
    <row r="35" spans="1:45" ht="12.95" customHeight="1" x14ac:dyDescent="0.25">
      <c r="A35" s="5"/>
      <c r="B35" s="217"/>
      <c r="C35" s="218"/>
      <c r="D35" s="219"/>
      <c r="E35" s="103"/>
      <c r="F35" s="105"/>
      <c r="G35" s="98"/>
      <c r="H35" s="99"/>
      <c r="I35" s="99"/>
      <c r="J35" s="99"/>
      <c r="K35" s="100"/>
      <c r="L35" s="229"/>
      <c r="M35" s="230"/>
      <c r="N35" s="230"/>
      <c r="O35" s="231"/>
      <c r="P35" s="32"/>
      <c r="Q35" s="10"/>
      <c r="R35" s="10"/>
      <c r="S35" s="10"/>
      <c r="T35" s="10"/>
      <c r="U35" s="10"/>
      <c r="V35" s="6"/>
      <c r="W35" s="5"/>
      <c r="X35" s="177" t="s">
        <v>108</v>
      </c>
      <c r="Y35" s="145"/>
      <c r="Z35" s="146"/>
      <c r="AA35" s="223">
        <v>15</v>
      </c>
      <c r="AB35" s="224"/>
      <c r="AC35" s="224"/>
      <c r="AD35" s="225"/>
      <c r="AE35" s="189"/>
      <c r="AF35" s="190"/>
      <c r="AG35" s="190"/>
      <c r="AH35" s="190"/>
      <c r="AI35" s="190"/>
      <c r="AJ35" s="198"/>
      <c r="AK35" s="223"/>
      <c r="AL35" s="224"/>
      <c r="AM35" s="225"/>
      <c r="AN35" s="189">
        <f>AA35+AE35+AK35</f>
        <v>15</v>
      </c>
      <c r="AO35" s="190"/>
      <c r="AP35" s="190"/>
      <c r="AQ35" s="190"/>
      <c r="AR35" s="191"/>
      <c r="AS35" s="6"/>
    </row>
    <row r="36" spans="1:45" ht="12.95" customHeight="1" x14ac:dyDescent="0.25">
      <c r="A36" s="5"/>
      <c r="B36" s="95" t="s">
        <v>59</v>
      </c>
      <c r="C36" s="96"/>
      <c r="D36" s="97"/>
      <c r="E36" s="98"/>
      <c r="F36" s="100"/>
      <c r="G36" s="98"/>
      <c r="H36" s="99"/>
      <c r="I36" s="99"/>
      <c r="J36" s="99"/>
      <c r="K36" s="100"/>
      <c r="L36" s="229"/>
      <c r="M36" s="230"/>
      <c r="N36" s="230"/>
      <c r="O36" s="231"/>
      <c r="P36" s="10"/>
      <c r="Q36" s="10"/>
      <c r="R36" s="10"/>
      <c r="S36" s="10"/>
      <c r="T36" s="10"/>
      <c r="U36" s="10"/>
      <c r="V36" s="6"/>
      <c r="W36" s="5"/>
      <c r="X36" s="178"/>
      <c r="Y36" s="148"/>
      <c r="Z36" s="149"/>
      <c r="AA36" s="226"/>
      <c r="AB36" s="227"/>
      <c r="AC36" s="227"/>
      <c r="AD36" s="228"/>
      <c r="AE36" s="192"/>
      <c r="AF36" s="193"/>
      <c r="AG36" s="193"/>
      <c r="AH36" s="193"/>
      <c r="AI36" s="193"/>
      <c r="AJ36" s="199"/>
      <c r="AK36" s="226"/>
      <c r="AL36" s="227"/>
      <c r="AM36" s="228"/>
      <c r="AN36" s="192"/>
      <c r="AO36" s="193"/>
      <c r="AP36" s="193"/>
      <c r="AQ36" s="193"/>
      <c r="AR36" s="194"/>
      <c r="AS36" s="6"/>
    </row>
    <row r="37" spans="1:45" ht="12.95" customHeight="1" x14ac:dyDescent="0.25">
      <c r="A37" s="5"/>
      <c r="B37" s="217" t="s">
        <v>157</v>
      </c>
      <c r="C37" s="218"/>
      <c r="D37" s="219"/>
      <c r="E37" s="103" t="s">
        <v>145</v>
      </c>
      <c r="F37" s="105"/>
      <c r="G37" s="103" t="str">
        <f>G25</f>
        <v>OXIDO DE COBRE</v>
      </c>
      <c r="H37" s="104"/>
      <c r="I37" s="104"/>
      <c r="J37" s="104"/>
      <c r="K37" s="105"/>
      <c r="L37" s="220">
        <f>L25</f>
        <v>1600</v>
      </c>
      <c r="M37" s="221"/>
      <c r="N37" s="221"/>
      <c r="O37" s="222"/>
      <c r="P37" s="34">
        <f>P25</f>
        <v>1.76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17" t="s">
        <v>146</v>
      </c>
      <c r="C38" s="218"/>
      <c r="D38" s="219"/>
      <c r="E38" s="103" t="s">
        <v>145</v>
      </c>
      <c r="F38" s="105"/>
      <c r="G38" s="98" t="str">
        <f>G26</f>
        <v>SULFURO DE COBRE</v>
      </c>
      <c r="H38" s="99"/>
      <c r="I38" s="99"/>
      <c r="J38" s="99"/>
      <c r="K38" s="100"/>
      <c r="L38" s="195">
        <f>L26</f>
        <v>0</v>
      </c>
      <c r="M38" s="196"/>
      <c r="N38" s="196"/>
      <c r="O38" s="197"/>
      <c r="P38" s="33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215"/>
      <c r="Y39" s="153"/>
      <c r="Z39" s="154"/>
      <c r="AA39" s="152" t="s">
        <v>116</v>
      </c>
      <c r="AB39" s="153"/>
      <c r="AC39" s="153"/>
      <c r="AD39" s="153"/>
      <c r="AE39" s="153"/>
      <c r="AF39" s="153"/>
      <c r="AG39" s="153"/>
      <c r="AH39" s="153"/>
      <c r="AI39" s="153"/>
      <c r="AJ39" s="154"/>
      <c r="AK39" s="152" t="s">
        <v>117</v>
      </c>
      <c r="AL39" s="153"/>
      <c r="AM39" s="153"/>
      <c r="AN39" s="153"/>
      <c r="AO39" s="153"/>
      <c r="AP39" s="153"/>
      <c r="AQ39" s="153"/>
      <c r="AR39" s="216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87" t="s">
        <v>111</v>
      </c>
      <c r="Y40" s="139"/>
      <c r="Z40" s="140"/>
      <c r="AA40" s="150"/>
      <c r="AB40" s="134"/>
      <c r="AC40" s="134"/>
      <c r="AD40" s="134"/>
      <c r="AE40" s="134"/>
      <c r="AF40" s="134"/>
      <c r="AG40" s="134"/>
      <c r="AH40" s="134"/>
      <c r="AI40" s="134"/>
      <c r="AJ40" s="151"/>
      <c r="AK40" s="150"/>
      <c r="AL40" s="134"/>
      <c r="AM40" s="134"/>
      <c r="AN40" s="134"/>
      <c r="AO40" s="134"/>
      <c r="AP40" s="134"/>
      <c r="AQ40" s="134"/>
      <c r="AR40" s="179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209" t="s">
        <v>53</v>
      </c>
      <c r="M41" s="210"/>
      <c r="N41" s="210"/>
      <c r="O41" s="211"/>
      <c r="P41" s="152" t="s">
        <v>52</v>
      </c>
      <c r="Q41" s="153"/>
      <c r="R41" s="153"/>
      <c r="S41" s="153"/>
      <c r="T41" s="153"/>
      <c r="U41" s="154"/>
      <c r="V41" s="6"/>
      <c r="W41" s="5"/>
      <c r="X41" s="188"/>
      <c r="Y41" s="142"/>
      <c r="Z41" s="143"/>
      <c r="AA41" s="111"/>
      <c r="AB41" s="112"/>
      <c r="AC41" s="112"/>
      <c r="AD41" s="112"/>
      <c r="AE41" s="112"/>
      <c r="AF41" s="112"/>
      <c r="AG41" s="112"/>
      <c r="AH41" s="112"/>
      <c r="AI41" s="112"/>
      <c r="AJ41" s="113"/>
      <c r="AK41" s="111"/>
      <c r="AL41" s="112"/>
      <c r="AM41" s="112"/>
      <c r="AN41" s="112"/>
      <c r="AO41" s="112"/>
      <c r="AP41" s="112"/>
      <c r="AQ41" s="112"/>
      <c r="AR41" s="180"/>
      <c r="AS41" s="6"/>
    </row>
    <row r="42" spans="1:45" ht="12.95" customHeight="1" x14ac:dyDescent="0.25">
      <c r="A42" s="5"/>
      <c r="B42" s="147"/>
      <c r="C42" s="148"/>
      <c r="D42" s="149"/>
      <c r="E42" s="111"/>
      <c r="F42" s="113"/>
      <c r="G42" s="147"/>
      <c r="H42" s="148"/>
      <c r="I42" s="148"/>
      <c r="J42" s="148"/>
      <c r="K42" s="149"/>
      <c r="L42" s="212"/>
      <c r="M42" s="213"/>
      <c r="N42" s="213"/>
      <c r="O42" s="214"/>
      <c r="P42" s="7" t="s">
        <v>130</v>
      </c>
      <c r="Q42" s="17"/>
      <c r="R42" s="17"/>
      <c r="S42" s="17"/>
      <c r="T42" s="17"/>
      <c r="U42" s="17"/>
      <c r="V42" s="6"/>
      <c r="W42" s="5"/>
      <c r="X42" s="187" t="s">
        <v>112</v>
      </c>
      <c r="Y42" s="139"/>
      <c r="Z42" s="140"/>
      <c r="AA42" s="189"/>
      <c r="AB42" s="190"/>
      <c r="AC42" s="190"/>
      <c r="AD42" s="190"/>
      <c r="AE42" s="190"/>
      <c r="AF42" s="190"/>
      <c r="AG42" s="190"/>
      <c r="AH42" s="190"/>
      <c r="AI42" s="190"/>
      <c r="AJ42" s="198"/>
      <c r="AK42" s="189"/>
      <c r="AL42" s="190"/>
      <c r="AM42" s="190"/>
      <c r="AN42" s="190"/>
      <c r="AO42" s="190"/>
      <c r="AP42" s="190"/>
      <c r="AQ42" s="190"/>
      <c r="AR42" s="191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06">
        <f>L25</f>
        <v>1600</v>
      </c>
      <c r="M43" s="207"/>
      <c r="N43" s="207"/>
      <c r="O43" s="208"/>
      <c r="P43" s="35">
        <f>P25</f>
        <v>1.76</v>
      </c>
      <c r="Q43" s="17"/>
      <c r="R43" s="17"/>
      <c r="S43" s="17"/>
      <c r="T43" s="17"/>
      <c r="U43" s="17"/>
      <c r="V43" s="6"/>
      <c r="W43" s="5"/>
      <c r="X43" s="188"/>
      <c r="Y43" s="142"/>
      <c r="Z43" s="143"/>
      <c r="AA43" s="192"/>
      <c r="AB43" s="193"/>
      <c r="AC43" s="193"/>
      <c r="AD43" s="193"/>
      <c r="AE43" s="193"/>
      <c r="AF43" s="193"/>
      <c r="AG43" s="193"/>
      <c r="AH43" s="193"/>
      <c r="AI43" s="193"/>
      <c r="AJ43" s="199"/>
      <c r="AK43" s="192"/>
      <c r="AL43" s="193"/>
      <c r="AM43" s="193"/>
      <c r="AN43" s="193"/>
      <c r="AO43" s="193"/>
      <c r="AP43" s="193"/>
      <c r="AQ43" s="193"/>
      <c r="AR43" s="194"/>
      <c r="AS43" s="6"/>
    </row>
    <row r="44" spans="1:45" ht="12.95" customHeight="1" x14ac:dyDescent="0.25">
      <c r="A44" s="5"/>
      <c r="B44" s="128" t="s">
        <v>148</v>
      </c>
      <c r="C44" s="129"/>
      <c r="D44" s="130"/>
      <c r="E44" s="128" t="str">
        <f>E25</f>
        <v>P</v>
      </c>
      <c r="F44" s="130"/>
      <c r="G44" s="128" t="str">
        <f>G26</f>
        <v>SULFURO DE COBRE</v>
      </c>
      <c r="H44" s="129"/>
      <c r="I44" s="129"/>
      <c r="J44" s="129"/>
      <c r="K44" s="130"/>
      <c r="L44" s="195">
        <f>L26</f>
        <v>0</v>
      </c>
      <c r="M44" s="196"/>
      <c r="N44" s="196"/>
      <c r="O44" s="197"/>
      <c r="P44" s="33">
        <f>P26</f>
        <v>0</v>
      </c>
      <c r="Q44" s="17"/>
      <c r="R44" s="17"/>
      <c r="S44" s="17"/>
      <c r="T44" s="17"/>
      <c r="U44" s="17"/>
      <c r="V44" s="6"/>
      <c r="W44" s="5"/>
      <c r="X44" s="187" t="s">
        <v>113</v>
      </c>
      <c r="Y44" s="139"/>
      <c r="Z44" s="140"/>
      <c r="AA44" s="150"/>
      <c r="AB44" s="134"/>
      <c r="AC44" s="134"/>
      <c r="AD44" s="134"/>
      <c r="AE44" s="134"/>
      <c r="AF44" s="134"/>
      <c r="AG44" s="134"/>
      <c r="AH44" s="134"/>
      <c r="AI44" s="134"/>
      <c r="AJ44" s="151"/>
      <c r="AK44" s="150"/>
      <c r="AL44" s="134"/>
      <c r="AM44" s="134"/>
      <c r="AN44" s="134"/>
      <c r="AO44" s="134"/>
      <c r="AP44" s="134"/>
      <c r="AQ44" s="134"/>
      <c r="AR44" s="179"/>
      <c r="AS44" s="6"/>
    </row>
    <row r="45" spans="1:45" ht="12.95" customHeight="1" x14ac:dyDescent="0.25">
      <c r="A45" s="5"/>
      <c r="B45" s="181"/>
      <c r="C45" s="182"/>
      <c r="D45" s="183"/>
      <c r="E45" s="181"/>
      <c r="F45" s="183"/>
      <c r="G45" s="181"/>
      <c r="H45" s="182"/>
      <c r="I45" s="182"/>
      <c r="J45" s="182"/>
      <c r="K45" s="183"/>
      <c r="L45" s="184"/>
      <c r="M45" s="185"/>
      <c r="N45" s="185"/>
      <c r="O45" s="186"/>
      <c r="P45" s="20"/>
      <c r="Q45" s="17"/>
      <c r="R45" s="17"/>
      <c r="S45" s="17"/>
      <c r="T45" s="17"/>
      <c r="U45" s="17"/>
      <c r="V45" s="6"/>
      <c r="W45" s="5"/>
      <c r="X45" s="188"/>
      <c r="Y45" s="142"/>
      <c r="Z45" s="143"/>
      <c r="AA45" s="111"/>
      <c r="AB45" s="112"/>
      <c r="AC45" s="112"/>
      <c r="AD45" s="112"/>
      <c r="AE45" s="112"/>
      <c r="AF45" s="112"/>
      <c r="AG45" s="112"/>
      <c r="AH45" s="112"/>
      <c r="AI45" s="112"/>
      <c r="AJ45" s="113"/>
      <c r="AK45" s="111"/>
      <c r="AL45" s="112"/>
      <c r="AM45" s="112"/>
      <c r="AN45" s="112"/>
      <c r="AO45" s="112"/>
      <c r="AP45" s="112"/>
      <c r="AQ45" s="112"/>
      <c r="AR45" s="180"/>
      <c r="AS45" s="6"/>
    </row>
    <row r="46" spans="1:45" ht="12.95" customHeight="1" x14ac:dyDescent="0.25">
      <c r="A46" s="5"/>
      <c r="V46" s="6"/>
      <c r="W46" s="5"/>
      <c r="X46" s="187" t="s">
        <v>114</v>
      </c>
      <c r="Y46" s="139"/>
      <c r="Z46" s="140"/>
      <c r="AA46" s="150"/>
      <c r="AB46" s="134"/>
      <c r="AC46" s="134"/>
      <c r="AD46" s="134"/>
      <c r="AE46" s="134"/>
      <c r="AF46" s="134"/>
      <c r="AG46" s="134"/>
      <c r="AH46" s="134"/>
      <c r="AI46" s="134"/>
      <c r="AJ46" s="151"/>
      <c r="AK46" s="189"/>
      <c r="AL46" s="190"/>
      <c r="AM46" s="190"/>
      <c r="AN46" s="190"/>
      <c r="AO46" s="190"/>
      <c r="AP46" s="190"/>
      <c r="AQ46" s="190"/>
      <c r="AR46" s="191"/>
      <c r="AS46" s="6"/>
    </row>
    <row r="47" spans="1:45" ht="12.95" customHeight="1" x14ac:dyDescent="0.25">
      <c r="A47" s="5"/>
      <c r="B47" s="4" t="s">
        <v>62</v>
      </c>
      <c r="V47" s="6"/>
      <c r="W47" s="5"/>
      <c r="X47" s="188"/>
      <c r="Y47" s="142"/>
      <c r="Z47" s="143"/>
      <c r="AA47" s="111"/>
      <c r="AB47" s="112"/>
      <c r="AC47" s="112"/>
      <c r="AD47" s="112"/>
      <c r="AE47" s="112"/>
      <c r="AF47" s="112"/>
      <c r="AG47" s="112"/>
      <c r="AH47" s="112"/>
      <c r="AI47" s="112"/>
      <c r="AJ47" s="113"/>
      <c r="AK47" s="192"/>
      <c r="AL47" s="193"/>
      <c r="AM47" s="193"/>
      <c r="AN47" s="193"/>
      <c r="AO47" s="193"/>
      <c r="AP47" s="193"/>
      <c r="AQ47" s="193"/>
      <c r="AR47" s="194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138</v>
      </c>
      <c r="K49" s="145"/>
      <c r="L49" s="145"/>
      <c r="M49" s="146"/>
      <c r="N49" s="150" t="s">
        <v>65</v>
      </c>
      <c r="O49" s="151"/>
      <c r="P49" s="152" t="s">
        <v>52</v>
      </c>
      <c r="Q49" s="153"/>
      <c r="R49" s="153"/>
      <c r="S49" s="153"/>
      <c r="T49" s="153"/>
      <c r="U49" s="154"/>
      <c r="V49" s="6"/>
      <c r="W49" s="5"/>
      <c r="X49" s="5"/>
      <c r="AR49" s="6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1" t="s">
        <v>64</v>
      </c>
      <c r="O50" s="113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95" t="s">
        <v>67</v>
      </c>
      <c r="C51" s="96"/>
      <c r="D51" s="97"/>
      <c r="E51" s="128" t="s">
        <v>137</v>
      </c>
      <c r="F51" s="129"/>
      <c r="G51" s="129"/>
      <c r="H51" s="129"/>
      <c r="I51" s="130"/>
      <c r="J51" s="174">
        <f>L25</f>
        <v>1600</v>
      </c>
      <c r="K51" s="175"/>
      <c r="L51" s="175"/>
      <c r="M51" s="176"/>
      <c r="N51" s="128" t="s">
        <v>143</v>
      </c>
      <c r="O51" s="130"/>
      <c r="P51" s="33">
        <f>P25</f>
        <v>1.76</v>
      </c>
      <c r="Q51" s="10"/>
      <c r="R51" s="10"/>
      <c r="S51" s="10"/>
      <c r="T51" s="10"/>
      <c r="U51" s="10"/>
      <c r="V51" s="6"/>
      <c r="W51" s="5"/>
      <c r="X51" s="177" t="s">
        <v>119</v>
      </c>
      <c r="Y51" s="145"/>
      <c r="Z51" s="145"/>
      <c r="AA51" s="146"/>
      <c r="AB51" s="163" t="s">
        <v>120</v>
      </c>
      <c r="AC51" s="144" t="s">
        <v>114</v>
      </c>
      <c r="AD51" s="145"/>
      <c r="AE51" s="145"/>
      <c r="AF51" s="145"/>
      <c r="AG51" s="145"/>
      <c r="AH51" s="145"/>
      <c r="AI51" s="145"/>
      <c r="AJ51" s="145"/>
      <c r="AK51" s="146"/>
      <c r="AL51" s="163" t="s">
        <v>121</v>
      </c>
      <c r="AM51" s="144" t="s">
        <v>122</v>
      </c>
      <c r="AN51" s="145"/>
      <c r="AO51" s="145"/>
      <c r="AP51" s="145"/>
      <c r="AQ51" s="145"/>
      <c r="AR51" s="169"/>
      <c r="AS51" s="6"/>
    </row>
    <row r="52" spans="1:45" ht="12.95" customHeight="1" x14ac:dyDescent="0.25">
      <c r="A52" s="5"/>
      <c r="B52" s="95" t="s">
        <v>68</v>
      </c>
      <c r="C52" s="96"/>
      <c r="D52" s="97"/>
      <c r="E52" s="128" t="str">
        <f>G26</f>
        <v>SULFURO DE COBRE</v>
      </c>
      <c r="F52" s="129"/>
      <c r="G52" s="129"/>
      <c r="H52" s="129"/>
      <c r="I52" s="130"/>
      <c r="J52" s="171">
        <f>L26</f>
        <v>0</v>
      </c>
      <c r="K52" s="172"/>
      <c r="L52" s="172"/>
      <c r="M52" s="173"/>
      <c r="N52" s="128" t="s">
        <v>143</v>
      </c>
      <c r="O52" s="130"/>
      <c r="P52" s="33">
        <f>P44</f>
        <v>0</v>
      </c>
      <c r="Q52" s="10"/>
      <c r="R52" s="10"/>
      <c r="S52" s="10"/>
      <c r="T52" s="10"/>
      <c r="U52" s="10"/>
      <c r="V52" s="6"/>
      <c r="W52" s="5"/>
      <c r="X52" s="178"/>
      <c r="Y52" s="148"/>
      <c r="Z52" s="148"/>
      <c r="AA52" s="149"/>
      <c r="AB52" s="164"/>
      <c r="AC52" s="147"/>
      <c r="AD52" s="148"/>
      <c r="AE52" s="148"/>
      <c r="AF52" s="148"/>
      <c r="AG52" s="148"/>
      <c r="AH52" s="148"/>
      <c r="AI52" s="148"/>
      <c r="AJ52" s="148"/>
      <c r="AK52" s="149"/>
      <c r="AL52" s="164"/>
      <c r="AM52" s="147"/>
      <c r="AN52" s="148"/>
      <c r="AO52" s="148"/>
      <c r="AP52" s="148"/>
      <c r="AQ52" s="148"/>
      <c r="AR52" s="170"/>
      <c r="AS52" s="6"/>
    </row>
    <row r="53" spans="1:45" ht="12.95" customHeight="1" x14ac:dyDescent="0.25">
      <c r="A53" s="5"/>
      <c r="B53" s="95" t="s">
        <v>69</v>
      </c>
      <c r="C53" s="96"/>
      <c r="D53" s="97"/>
      <c r="E53" s="120"/>
      <c r="F53" s="121"/>
      <c r="G53" s="121"/>
      <c r="H53" s="121"/>
      <c r="I53" s="122"/>
      <c r="J53" s="120"/>
      <c r="K53" s="121"/>
      <c r="L53" s="121"/>
      <c r="M53" s="122"/>
      <c r="N53" s="120"/>
      <c r="O53" s="122"/>
      <c r="P53" s="21"/>
      <c r="Q53" s="10"/>
      <c r="R53" s="10"/>
      <c r="S53" s="10"/>
      <c r="T53" s="10"/>
      <c r="U53" s="10"/>
      <c r="V53" s="6"/>
      <c r="W53" s="5"/>
      <c r="X53" s="167">
        <f>AN35</f>
        <v>15</v>
      </c>
      <c r="Y53" s="158"/>
      <c r="Z53" s="158"/>
      <c r="AA53" s="159"/>
      <c r="AB53" s="163" t="s">
        <v>120</v>
      </c>
      <c r="AC53" s="157"/>
      <c r="AD53" s="158"/>
      <c r="AE53" s="158"/>
      <c r="AF53" s="158"/>
      <c r="AG53" s="158"/>
      <c r="AH53" s="158"/>
      <c r="AI53" s="158"/>
      <c r="AJ53" s="158"/>
      <c r="AK53" s="159"/>
      <c r="AL53" s="163" t="s">
        <v>121</v>
      </c>
      <c r="AM53" s="157">
        <f>X53+AC53</f>
        <v>15</v>
      </c>
      <c r="AN53" s="158"/>
      <c r="AO53" s="158"/>
      <c r="AP53" s="158"/>
      <c r="AQ53" s="158"/>
      <c r="AR53" s="165"/>
      <c r="AS53" s="6"/>
    </row>
    <row r="54" spans="1:45" ht="12.95" customHeight="1" x14ac:dyDescent="0.25">
      <c r="A54" s="5"/>
      <c r="B54" s="95" t="s">
        <v>70</v>
      </c>
      <c r="C54" s="96"/>
      <c r="D54" s="97"/>
      <c r="E54" s="98"/>
      <c r="F54" s="99"/>
      <c r="G54" s="99"/>
      <c r="H54" s="99"/>
      <c r="I54" s="100"/>
      <c r="J54" s="98"/>
      <c r="K54" s="99"/>
      <c r="L54" s="99"/>
      <c r="M54" s="100"/>
      <c r="N54" s="98"/>
      <c r="O54" s="100"/>
      <c r="P54" s="10"/>
      <c r="Q54" s="10"/>
      <c r="R54" s="10"/>
      <c r="S54" s="10"/>
      <c r="T54" s="10"/>
      <c r="U54" s="10"/>
      <c r="V54" s="6"/>
      <c r="W54" s="5"/>
      <c r="X54" s="168"/>
      <c r="Y54" s="161"/>
      <c r="Z54" s="161"/>
      <c r="AA54" s="162"/>
      <c r="AB54" s="164"/>
      <c r="AC54" s="160"/>
      <c r="AD54" s="161"/>
      <c r="AE54" s="161"/>
      <c r="AF54" s="161"/>
      <c r="AG54" s="161"/>
      <c r="AH54" s="161"/>
      <c r="AI54" s="161"/>
      <c r="AJ54" s="161"/>
      <c r="AK54" s="162"/>
      <c r="AL54" s="164"/>
      <c r="AM54" s="160"/>
      <c r="AN54" s="161"/>
      <c r="AO54" s="161"/>
      <c r="AP54" s="161"/>
      <c r="AQ54" s="161"/>
      <c r="AR54" s="166"/>
      <c r="AS54" s="6"/>
    </row>
    <row r="55" spans="1:45" ht="12.95" customHeight="1" x14ac:dyDescent="0.25">
      <c r="A55" s="5"/>
      <c r="B55" s="95" t="s">
        <v>71</v>
      </c>
      <c r="C55" s="96"/>
      <c r="D55" s="97"/>
      <c r="E55" s="98"/>
      <c r="F55" s="99"/>
      <c r="G55" s="99"/>
      <c r="H55" s="99"/>
      <c r="I55" s="100"/>
      <c r="J55" s="98"/>
      <c r="K55" s="99"/>
      <c r="L55" s="99"/>
      <c r="M55" s="100"/>
      <c r="N55" s="98"/>
      <c r="O55" s="10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95" t="s">
        <v>72</v>
      </c>
      <c r="C56" s="96"/>
      <c r="D56" s="97"/>
      <c r="E56" s="98"/>
      <c r="F56" s="99"/>
      <c r="G56" s="99"/>
      <c r="H56" s="99"/>
      <c r="I56" s="100"/>
      <c r="J56" s="98"/>
      <c r="K56" s="99"/>
      <c r="L56" s="99"/>
      <c r="M56" s="100"/>
      <c r="N56" s="98"/>
      <c r="O56" s="10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95" t="s">
        <v>73</v>
      </c>
      <c r="C57" s="96"/>
      <c r="D57" s="97"/>
      <c r="E57" s="98"/>
      <c r="F57" s="99"/>
      <c r="G57" s="99"/>
      <c r="H57" s="99"/>
      <c r="I57" s="100"/>
      <c r="J57" s="98"/>
      <c r="K57" s="99"/>
      <c r="L57" s="99"/>
      <c r="M57" s="100"/>
      <c r="N57" s="98"/>
      <c r="O57" s="10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95" t="s">
        <v>74</v>
      </c>
      <c r="C58" s="96"/>
      <c r="D58" s="97"/>
      <c r="E58" s="98"/>
      <c r="F58" s="99"/>
      <c r="G58" s="99"/>
      <c r="H58" s="99"/>
      <c r="I58" s="100"/>
      <c r="J58" s="98"/>
      <c r="K58" s="99"/>
      <c r="L58" s="99"/>
      <c r="M58" s="100"/>
      <c r="N58" s="98"/>
      <c r="O58" s="10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95" t="s">
        <v>75</v>
      </c>
      <c r="C59" s="96"/>
      <c r="D59" s="97"/>
      <c r="E59" s="103"/>
      <c r="F59" s="104"/>
      <c r="G59" s="104"/>
      <c r="H59" s="104"/>
      <c r="I59" s="105"/>
      <c r="N59" s="103"/>
      <c r="O59" s="105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133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95" t="s">
        <v>76</v>
      </c>
      <c r="C60" s="96"/>
      <c r="D60" s="97"/>
      <c r="E60" s="103"/>
      <c r="F60" s="104"/>
      <c r="G60" s="104"/>
      <c r="H60" s="104"/>
      <c r="I60" s="105"/>
      <c r="J60" s="103"/>
      <c r="K60" s="104"/>
      <c r="L60" s="104"/>
      <c r="M60" s="105"/>
      <c r="N60" s="103"/>
      <c r="O60" s="105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136</v>
      </c>
      <c r="AK60" s="4" t="s">
        <v>123</v>
      </c>
      <c r="AM60" s="11" t="s">
        <v>131</v>
      </c>
      <c r="AN60" s="11"/>
      <c r="AO60" s="11"/>
      <c r="AP60" s="11"/>
      <c r="AQ60" s="11" t="s">
        <v>135</v>
      </c>
      <c r="AR60" s="39"/>
      <c r="AS60" s="6"/>
    </row>
    <row r="61" spans="1:45" ht="12.95" customHeight="1" x14ac:dyDescent="0.25">
      <c r="A61" s="5"/>
      <c r="B61" s="95" t="s">
        <v>77</v>
      </c>
      <c r="C61" s="96"/>
      <c r="D61" s="97"/>
      <c r="E61" s="98"/>
      <c r="F61" s="99"/>
      <c r="G61" s="99"/>
      <c r="H61" s="99"/>
      <c r="I61" s="100"/>
      <c r="J61" s="98"/>
      <c r="K61" s="99"/>
      <c r="L61" s="99"/>
      <c r="M61" s="100"/>
      <c r="N61" s="98"/>
      <c r="O61" s="10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95" t="s">
        <v>78</v>
      </c>
      <c r="C62" s="96"/>
      <c r="D62" s="97"/>
      <c r="E62" s="98"/>
      <c r="F62" s="99"/>
      <c r="G62" s="99"/>
      <c r="H62" s="99"/>
      <c r="I62" s="100"/>
      <c r="J62" s="98"/>
      <c r="K62" s="99"/>
      <c r="L62" s="99"/>
      <c r="M62" s="100"/>
      <c r="N62" s="98"/>
      <c r="O62" s="10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134</v>
      </c>
      <c r="AR62" s="6"/>
      <c r="AS62" s="6"/>
    </row>
    <row r="63" spans="1:45" ht="12.95" customHeight="1" x14ac:dyDescent="0.25">
      <c r="A63" s="5"/>
      <c r="B63" s="95" t="s">
        <v>79</v>
      </c>
      <c r="C63" s="96"/>
      <c r="D63" s="97"/>
      <c r="E63" s="98"/>
      <c r="F63" s="99"/>
      <c r="G63" s="99"/>
      <c r="H63" s="99"/>
      <c r="I63" s="100"/>
      <c r="J63" s="98"/>
      <c r="K63" s="99"/>
      <c r="L63" s="99"/>
      <c r="M63" s="100"/>
      <c r="N63" s="98"/>
      <c r="O63" s="10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95" t="s">
        <v>80</v>
      </c>
      <c r="C64" s="96"/>
      <c r="D64" s="97"/>
      <c r="E64" s="98"/>
      <c r="F64" s="99"/>
      <c r="G64" s="99"/>
      <c r="H64" s="99"/>
      <c r="I64" s="100"/>
      <c r="J64" s="98"/>
      <c r="K64" s="99"/>
      <c r="L64" s="99"/>
      <c r="M64" s="100"/>
      <c r="N64" s="98"/>
      <c r="O64" s="10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95" t="s">
        <v>81</v>
      </c>
      <c r="C65" s="96"/>
      <c r="D65" s="97"/>
      <c r="E65" s="98"/>
      <c r="F65" s="99"/>
      <c r="G65" s="99"/>
      <c r="H65" s="99"/>
      <c r="I65" s="100"/>
      <c r="J65" s="98"/>
      <c r="K65" s="99"/>
      <c r="L65" s="99"/>
      <c r="M65" s="100"/>
      <c r="N65" s="98"/>
      <c r="O65" s="10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95" t="s">
        <v>82</v>
      </c>
      <c r="C66" s="96"/>
      <c r="D66" s="97"/>
      <c r="E66" s="98"/>
      <c r="F66" s="99"/>
      <c r="G66" s="99"/>
      <c r="H66" s="99"/>
      <c r="I66" s="100"/>
      <c r="J66" s="98"/>
      <c r="K66" s="99"/>
      <c r="L66" s="99"/>
      <c r="M66" s="100"/>
      <c r="N66" s="98"/>
      <c r="O66" s="100"/>
      <c r="P66" s="10"/>
      <c r="Q66" s="10"/>
      <c r="R66" s="10"/>
      <c r="S66" s="10"/>
      <c r="T66" s="10"/>
      <c r="U66" s="10"/>
      <c r="V66" s="6"/>
      <c r="W66" s="5"/>
      <c r="X66" s="155" t="s">
        <v>142</v>
      </c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56"/>
      <c r="AS66" s="6"/>
    </row>
    <row r="67" spans="1:45" ht="12.95" customHeight="1" x14ac:dyDescent="0.25">
      <c r="A67" s="5"/>
      <c r="B67" s="95" t="s">
        <v>83</v>
      </c>
      <c r="C67" s="96"/>
      <c r="D67" s="97"/>
      <c r="E67" s="98"/>
      <c r="F67" s="99"/>
      <c r="G67" s="99"/>
      <c r="H67" s="99"/>
      <c r="I67" s="100"/>
      <c r="J67" s="98"/>
      <c r="K67" s="99"/>
      <c r="L67" s="99"/>
      <c r="M67" s="100"/>
      <c r="N67" s="98"/>
      <c r="O67" s="100"/>
      <c r="P67" s="10"/>
      <c r="Q67" s="10"/>
      <c r="R67" s="10"/>
      <c r="S67" s="10"/>
      <c r="T67" s="10"/>
      <c r="U67" s="10"/>
      <c r="V67" s="6"/>
      <c r="W67" s="5"/>
      <c r="X67" s="135" t="s">
        <v>28</v>
      </c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36"/>
      <c r="AS67" s="6"/>
    </row>
    <row r="68" spans="1:45" ht="12.95" customHeight="1" x14ac:dyDescent="0.25">
      <c r="A68" s="5"/>
      <c r="B68" s="95" t="s">
        <v>84</v>
      </c>
      <c r="C68" s="96"/>
      <c r="D68" s="97"/>
      <c r="E68" s="98"/>
      <c r="F68" s="99"/>
      <c r="G68" s="99"/>
      <c r="H68" s="99"/>
      <c r="I68" s="100"/>
      <c r="J68" s="98"/>
      <c r="K68" s="99"/>
      <c r="L68" s="99"/>
      <c r="M68" s="100"/>
      <c r="N68" s="98"/>
      <c r="O68" s="100"/>
      <c r="P68" s="10"/>
      <c r="Q68" s="10"/>
      <c r="R68" s="10"/>
      <c r="S68" s="10"/>
      <c r="T68" s="10"/>
      <c r="U68" s="10"/>
      <c r="V68" s="6"/>
      <c r="W68" s="5"/>
      <c r="X68" s="135" t="s">
        <v>29</v>
      </c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36"/>
      <c r="AS68" s="6"/>
    </row>
    <row r="69" spans="1:45" ht="12.95" customHeight="1" x14ac:dyDescent="0.25">
      <c r="A69" s="5"/>
      <c r="B69" s="95" t="s">
        <v>15</v>
      </c>
      <c r="C69" s="96"/>
      <c r="D69" s="97"/>
      <c r="E69" s="98"/>
      <c r="F69" s="99"/>
      <c r="G69" s="99"/>
      <c r="H69" s="99"/>
      <c r="I69" s="100"/>
      <c r="J69" s="98"/>
      <c r="K69" s="99"/>
      <c r="L69" s="99"/>
      <c r="M69" s="100"/>
      <c r="N69" s="98"/>
      <c r="O69" s="100"/>
      <c r="P69" s="10"/>
      <c r="Q69" s="10"/>
      <c r="R69" s="10"/>
      <c r="S69" s="10"/>
      <c r="T69" s="10"/>
      <c r="U69" s="10"/>
      <c r="V69" s="6"/>
      <c r="W69" s="5"/>
      <c r="X69" s="135" t="s">
        <v>30</v>
      </c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36"/>
      <c r="AS69" s="6"/>
    </row>
    <row r="70" spans="1:45" ht="12.95" customHeight="1" x14ac:dyDescent="0.25">
      <c r="A70" s="5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6"/>
      <c r="W70" s="5"/>
      <c r="X70" s="135" t="s">
        <v>31</v>
      </c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36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5" t="s">
        <v>32</v>
      </c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36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138</v>
      </c>
      <c r="K72" s="145"/>
      <c r="L72" s="145"/>
      <c r="M72" s="146"/>
      <c r="N72" s="150" t="s">
        <v>65</v>
      </c>
      <c r="O72" s="151"/>
      <c r="P72" s="152" t="s">
        <v>52</v>
      </c>
      <c r="Q72" s="153"/>
      <c r="R72" s="153"/>
      <c r="S72" s="153"/>
      <c r="T72" s="153"/>
      <c r="U72" s="154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1" t="s">
        <v>64</v>
      </c>
      <c r="O73" s="113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95" t="s">
        <v>67</v>
      </c>
      <c r="C74" s="96"/>
      <c r="D74" s="97"/>
      <c r="E74" s="128" t="str">
        <f>E51</f>
        <v>OXIDO DE COBRE</v>
      </c>
      <c r="F74" s="129"/>
      <c r="G74" s="129"/>
      <c r="H74" s="129"/>
      <c r="I74" s="130"/>
      <c r="J74" s="131">
        <f>J51</f>
        <v>1600</v>
      </c>
      <c r="K74" s="132"/>
      <c r="L74" s="132"/>
      <c r="M74" s="133"/>
      <c r="N74" s="128"/>
      <c r="O74" s="130"/>
      <c r="P74" s="33">
        <f>P51</f>
        <v>1.76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95" t="s">
        <v>68</v>
      </c>
      <c r="C75" s="96"/>
      <c r="D75" s="97"/>
      <c r="E75" s="128" t="str">
        <f>E52</f>
        <v>SULFURO DE COBRE</v>
      </c>
      <c r="F75" s="129"/>
      <c r="G75" s="129"/>
      <c r="H75" s="129"/>
      <c r="I75" s="130"/>
      <c r="J75" s="131">
        <f>L26</f>
        <v>0</v>
      </c>
      <c r="K75" s="132"/>
      <c r="L75" s="132"/>
      <c r="M75" s="133"/>
      <c r="N75" s="128" t="str">
        <f>N52</f>
        <v>TM</v>
      </c>
      <c r="O75" s="130"/>
      <c r="P75" s="33">
        <f>P44</f>
        <v>0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95" t="s">
        <v>69</v>
      </c>
      <c r="C76" s="96"/>
      <c r="D76" s="97"/>
      <c r="E76" s="120"/>
      <c r="F76" s="121"/>
      <c r="G76" s="121"/>
      <c r="H76" s="121"/>
      <c r="I76" s="122"/>
      <c r="J76" s="120"/>
      <c r="K76" s="121"/>
      <c r="L76" s="121"/>
      <c r="M76" s="122"/>
      <c r="N76" s="120"/>
      <c r="O76" s="122"/>
      <c r="P76" s="21"/>
      <c r="Q76" s="21"/>
      <c r="R76" s="21"/>
      <c r="S76" s="10"/>
      <c r="T76" s="10"/>
      <c r="U76" s="10"/>
      <c r="V76" s="6"/>
      <c r="W76" s="5"/>
      <c r="X76" s="5"/>
      <c r="Y76" s="123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R76" s="6"/>
      <c r="AS76" s="6"/>
    </row>
    <row r="77" spans="1:45" ht="12.95" customHeight="1" x14ac:dyDescent="0.25">
      <c r="A77" s="5"/>
      <c r="B77" s="95" t="s">
        <v>70</v>
      </c>
      <c r="C77" s="96"/>
      <c r="D77" s="97"/>
      <c r="E77" s="120"/>
      <c r="F77" s="121"/>
      <c r="G77" s="121"/>
      <c r="H77" s="121"/>
      <c r="I77" s="122"/>
      <c r="J77" s="120"/>
      <c r="K77" s="121"/>
      <c r="L77" s="121"/>
      <c r="M77" s="122"/>
      <c r="N77" s="120"/>
      <c r="O77" s="122"/>
      <c r="P77" s="21"/>
      <c r="Q77" s="21"/>
      <c r="R77" s="21"/>
      <c r="S77" s="10"/>
      <c r="T77" s="10"/>
      <c r="U77" s="10"/>
      <c r="V77" s="6"/>
      <c r="W77" s="5"/>
      <c r="X77" s="5"/>
      <c r="Y77" s="126" t="s">
        <v>23</v>
      </c>
      <c r="Z77" s="127"/>
      <c r="AA77" s="127"/>
      <c r="AB77" s="127"/>
      <c r="AC77" s="127"/>
      <c r="AD77" s="127"/>
      <c r="AE77" s="127"/>
      <c r="AF77" s="114" t="s">
        <v>24</v>
      </c>
      <c r="AG77" s="114"/>
      <c r="AH77" s="114"/>
      <c r="AI77" s="114"/>
      <c r="AJ77" s="115"/>
      <c r="AR77" s="6"/>
      <c r="AS77" s="6"/>
    </row>
    <row r="78" spans="1:45" ht="12.95" customHeight="1" x14ac:dyDescent="0.25">
      <c r="A78" s="5"/>
      <c r="B78" s="95" t="s">
        <v>71</v>
      </c>
      <c r="C78" s="96"/>
      <c r="D78" s="97"/>
      <c r="E78" s="98"/>
      <c r="F78" s="99"/>
      <c r="G78" s="99"/>
      <c r="H78" s="99"/>
      <c r="I78" s="100"/>
      <c r="J78" s="98"/>
      <c r="K78" s="99"/>
      <c r="L78" s="99"/>
      <c r="M78" s="100"/>
      <c r="N78" s="98"/>
      <c r="O78" s="100"/>
      <c r="P78" s="10"/>
      <c r="Q78" s="10"/>
      <c r="R78" s="10"/>
      <c r="S78" s="10"/>
      <c r="T78" s="10"/>
      <c r="U78" s="10"/>
      <c r="V78" s="6"/>
      <c r="W78" s="5"/>
      <c r="X78" s="5"/>
      <c r="Y78" s="116" t="s">
        <v>22</v>
      </c>
      <c r="Z78" s="117"/>
      <c r="AA78" s="117"/>
      <c r="AB78" s="117"/>
      <c r="AC78" s="117"/>
      <c r="AD78" s="117"/>
      <c r="AE78" s="117"/>
      <c r="AF78" s="118" t="s">
        <v>24</v>
      </c>
      <c r="AG78" s="118"/>
      <c r="AH78" s="118"/>
      <c r="AI78" s="118"/>
      <c r="AJ78" s="119"/>
      <c r="AK78" s="26" t="s">
        <v>33</v>
      </c>
      <c r="AR78" s="6"/>
      <c r="AS78" s="6"/>
    </row>
    <row r="79" spans="1:45" ht="12.95" customHeight="1" x14ac:dyDescent="0.25">
      <c r="A79" s="5"/>
      <c r="B79" s="95" t="s">
        <v>72</v>
      </c>
      <c r="C79" s="96"/>
      <c r="D79" s="97"/>
      <c r="E79" s="98"/>
      <c r="F79" s="99"/>
      <c r="G79" s="99"/>
      <c r="H79" s="99"/>
      <c r="I79" s="100"/>
      <c r="J79" s="98"/>
      <c r="K79" s="99"/>
      <c r="L79" s="99"/>
      <c r="M79" s="100"/>
      <c r="N79" s="98"/>
      <c r="O79" s="100"/>
      <c r="P79" s="10"/>
      <c r="Q79" s="10"/>
      <c r="R79" s="10"/>
      <c r="S79" s="10"/>
      <c r="T79" s="10"/>
      <c r="U79" s="10"/>
      <c r="V79" s="6"/>
      <c r="W79" s="5"/>
      <c r="X79" s="5"/>
      <c r="Y79" s="111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R79" s="6"/>
      <c r="AS79" s="6"/>
    </row>
    <row r="80" spans="1:45" ht="12.95" customHeight="1" x14ac:dyDescent="0.25">
      <c r="A80" s="5"/>
      <c r="B80" s="95" t="s">
        <v>73</v>
      </c>
      <c r="C80" s="96"/>
      <c r="D80" s="97"/>
      <c r="E80" s="98"/>
      <c r="F80" s="99"/>
      <c r="G80" s="99"/>
      <c r="H80" s="99"/>
      <c r="I80" s="100"/>
      <c r="J80" s="98"/>
      <c r="K80" s="99"/>
      <c r="L80" s="99"/>
      <c r="M80" s="100"/>
      <c r="N80" s="98"/>
      <c r="O80" s="10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95" t="s">
        <v>74</v>
      </c>
      <c r="C81" s="96"/>
      <c r="D81" s="97"/>
      <c r="E81" s="103"/>
      <c r="F81" s="104"/>
      <c r="G81" s="104"/>
      <c r="H81" s="104"/>
      <c r="I81" s="105"/>
      <c r="J81" s="103"/>
      <c r="K81" s="104"/>
      <c r="L81" s="104"/>
      <c r="M81" s="105"/>
      <c r="N81" s="103"/>
      <c r="O81" s="105"/>
      <c r="P81" s="23"/>
      <c r="Q81" s="23"/>
      <c r="R81" s="10"/>
      <c r="S81" s="10"/>
      <c r="T81" s="10"/>
      <c r="U81" s="10"/>
      <c r="V81" s="6"/>
      <c r="W81" s="5"/>
      <c r="X81" s="5"/>
      <c r="Y81" s="106" t="s">
        <v>34</v>
      </c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7"/>
      <c r="AS81" s="6"/>
    </row>
    <row r="82" spans="1:45" ht="12.95" customHeight="1" x14ac:dyDescent="0.25">
      <c r="A82" s="5"/>
      <c r="B82" s="95" t="s">
        <v>75</v>
      </c>
      <c r="C82" s="96"/>
      <c r="D82" s="97"/>
      <c r="E82" s="103"/>
      <c r="F82" s="104"/>
      <c r="G82" s="104"/>
      <c r="H82" s="104"/>
      <c r="I82" s="105"/>
      <c r="J82" s="108"/>
      <c r="K82" s="109"/>
      <c r="L82" s="109"/>
      <c r="M82" s="110"/>
      <c r="N82" s="103"/>
      <c r="O82" s="105"/>
      <c r="P82" s="22"/>
      <c r="Q82" s="23"/>
      <c r="R82" s="23"/>
      <c r="S82" s="10"/>
      <c r="T82" s="10"/>
      <c r="U82" s="10"/>
      <c r="V82" s="6"/>
      <c r="W82" s="5"/>
      <c r="X82" s="5"/>
      <c r="Y82" s="101" t="s">
        <v>35</v>
      </c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2"/>
      <c r="AS82" s="6"/>
    </row>
    <row r="83" spans="1:45" ht="12.95" customHeight="1" x14ac:dyDescent="0.25">
      <c r="A83" s="5"/>
      <c r="B83" s="95" t="s">
        <v>76</v>
      </c>
      <c r="C83" s="96"/>
      <c r="D83" s="97"/>
      <c r="E83" s="103"/>
      <c r="F83" s="104"/>
      <c r="G83" s="104"/>
      <c r="H83" s="104"/>
      <c r="I83" s="105"/>
      <c r="J83" s="103"/>
      <c r="K83" s="104"/>
      <c r="L83" s="104"/>
      <c r="M83" s="105"/>
      <c r="N83" s="103"/>
      <c r="O83" s="105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95" t="s">
        <v>77</v>
      </c>
      <c r="C84" s="96"/>
      <c r="D84" s="97"/>
      <c r="E84" s="98"/>
      <c r="F84" s="99"/>
      <c r="G84" s="99"/>
      <c r="H84" s="99"/>
      <c r="I84" s="100"/>
      <c r="J84" s="98"/>
      <c r="K84" s="99"/>
      <c r="L84" s="99"/>
      <c r="M84" s="100"/>
      <c r="N84" s="98"/>
      <c r="O84" s="100"/>
      <c r="P84" s="10"/>
      <c r="Q84" s="10"/>
      <c r="R84" s="10"/>
      <c r="S84" s="10"/>
      <c r="T84" s="10"/>
      <c r="U84" s="10"/>
      <c r="V84" s="6"/>
      <c r="W84" s="5"/>
      <c r="X84" s="5"/>
      <c r="Y84" s="101" t="s">
        <v>127</v>
      </c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2"/>
      <c r="AS84" s="6"/>
    </row>
    <row r="85" spans="1:45" ht="12.95" customHeight="1" x14ac:dyDescent="0.25">
      <c r="A85" s="5"/>
      <c r="B85" s="95" t="s">
        <v>78</v>
      </c>
      <c r="C85" s="96"/>
      <c r="D85" s="97"/>
      <c r="E85" s="98"/>
      <c r="F85" s="99"/>
      <c r="G85" s="99"/>
      <c r="H85" s="99"/>
      <c r="I85" s="100"/>
      <c r="J85" s="98"/>
      <c r="K85" s="99"/>
      <c r="L85" s="99"/>
      <c r="M85" s="100"/>
      <c r="N85" s="98"/>
      <c r="O85" s="100"/>
      <c r="P85" s="10"/>
      <c r="Q85" s="10"/>
      <c r="R85" s="10"/>
      <c r="S85" s="10"/>
      <c r="T85" s="10"/>
      <c r="U85" s="10"/>
      <c r="V85" s="6"/>
      <c r="W85" s="5"/>
      <c r="X85" s="5"/>
      <c r="Y85" s="101" t="s">
        <v>128</v>
      </c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2"/>
      <c r="AS85" s="6"/>
    </row>
    <row r="86" spans="1:45" ht="12.95" customHeight="1" x14ac:dyDescent="0.25">
      <c r="A86" s="5"/>
      <c r="B86" s="95" t="s">
        <v>79</v>
      </c>
      <c r="C86" s="96"/>
      <c r="D86" s="97"/>
      <c r="E86" s="98"/>
      <c r="F86" s="99"/>
      <c r="G86" s="99"/>
      <c r="H86" s="99"/>
      <c r="I86" s="100"/>
      <c r="J86" s="98"/>
      <c r="K86" s="99"/>
      <c r="L86" s="99"/>
      <c r="M86" s="100"/>
      <c r="N86" s="98"/>
      <c r="O86" s="10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95" t="s">
        <v>80</v>
      </c>
      <c r="C87" s="96"/>
      <c r="D87" s="97"/>
      <c r="E87" s="98"/>
      <c r="F87" s="99"/>
      <c r="G87" s="99"/>
      <c r="H87" s="99"/>
      <c r="I87" s="100"/>
      <c r="J87" s="98"/>
      <c r="K87" s="99"/>
      <c r="L87" s="99"/>
      <c r="M87" s="100"/>
      <c r="N87" s="98"/>
      <c r="O87" s="10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95" t="s">
        <v>81</v>
      </c>
      <c r="C88" s="96"/>
      <c r="D88" s="97"/>
      <c r="E88" s="98"/>
      <c r="F88" s="99"/>
      <c r="G88" s="99"/>
      <c r="H88" s="99"/>
      <c r="I88" s="100"/>
      <c r="J88" s="98"/>
      <c r="K88" s="99"/>
      <c r="L88" s="99"/>
      <c r="M88" s="100"/>
      <c r="N88" s="98"/>
      <c r="O88" s="10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95" t="s">
        <v>82</v>
      </c>
      <c r="C89" s="96"/>
      <c r="D89" s="97"/>
      <c r="E89" s="98"/>
      <c r="F89" s="99"/>
      <c r="G89" s="99"/>
      <c r="H89" s="99"/>
      <c r="I89" s="100"/>
      <c r="J89" s="98"/>
      <c r="K89" s="99"/>
      <c r="L89" s="99"/>
      <c r="M89" s="100"/>
      <c r="N89" s="98"/>
      <c r="O89" s="10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95" t="s">
        <v>83</v>
      </c>
      <c r="C90" s="96"/>
      <c r="D90" s="97"/>
      <c r="E90" s="98"/>
      <c r="F90" s="99"/>
      <c r="G90" s="99"/>
      <c r="H90" s="99"/>
      <c r="I90" s="100"/>
      <c r="J90" s="98"/>
      <c r="K90" s="99"/>
      <c r="L90" s="99"/>
      <c r="M90" s="100"/>
      <c r="N90" s="98"/>
      <c r="O90" s="10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95" t="s">
        <v>84</v>
      </c>
      <c r="C91" s="96"/>
      <c r="D91" s="97"/>
      <c r="E91" s="98"/>
      <c r="F91" s="99"/>
      <c r="G91" s="99"/>
      <c r="H91" s="99"/>
      <c r="I91" s="100"/>
      <c r="J91" s="98"/>
      <c r="K91" s="99"/>
      <c r="L91" s="99"/>
      <c r="M91" s="100"/>
      <c r="N91" s="98"/>
      <c r="O91" s="10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95" t="s">
        <v>15</v>
      </c>
      <c r="C92" s="96"/>
      <c r="D92" s="97"/>
      <c r="E92" s="98"/>
      <c r="F92" s="99"/>
      <c r="G92" s="99"/>
      <c r="H92" s="99"/>
      <c r="I92" s="100"/>
      <c r="J92" s="98"/>
      <c r="K92" s="99"/>
      <c r="L92" s="99"/>
      <c r="M92" s="100"/>
      <c r="N92" s="98"/>
      <c r="O92" s="10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3"/>
  <sheetViews>
    <sheetView workbookViewId="0">
      <selection activeCell="O20" sqref="O20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01" t="s">
        <v>36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53"/>
      <c r="R2" s="53"/>
      <c r="S2" s="53"/>
      <c r="T2" s="53"/>
      <c r="U2" s="53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01" t="s">
        <v>37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53"/>
      <c r="R3" s="53"/>
      <c r="S3" s="53"/>
      <c r="T3" s="53"/>
      <c r="U3" s="53"/>
      <c r="V3" s="6"/>
      <c r="W3" s="5"/>
      <c r="X3" s="187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3"/>
      <c r="AN3" s="153"/>
      <c r="AO3" s="153"/>
      <c r="AP3" s="153"/>
      <c r="AQ3" s="153"/>
      <c r="AR3" s="216"/>
      <c r="AS3" s="6"/>
    </row>
    <row r="4" spans="1:45" ht="12.95" customHeight="1" x14ac:dyDescent="0.25">
      <c r="A4" s="5"/>
      <c r="C4" s="101" t="s">
        <v>38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53"/>
      <c r="R4" s="53"/>
      <c r="S4" s="53"/>
      <c r="T4" s="53"/>
      <c r="U4" s="53"/>
      <c r="V4" s="6"/>
      <c r="W4" s="5"/>
      <c r="X4" s="188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1" t="s">
        <v>64</v>
      </c>
      <c r="AK4" s="113"/>
      <c r="AL4" s="7"/>
      <c r="AM4" s="7"/>
      <c r="AN4" s="152"/>
      <c r="AO4" s="154"/>
      <c r="AP4" s="7"/>
      <c r="AQ4" s="7"/>
      <c r="AR4" s="37"/>
      <c r="AS4" s="6"/>
    </row>
    <row r="5" spans="1:45" ht="12.95" customHeight="1" x14ac:dyDescent="0.25">
      <c r="A5" s="5"/>
      <c r="E5" s="263" t="s">
        <v>164</v>
      </c>
      <c r="F5" s="263"/>
      <c r="G5" s="263"/>
      <c r="H5" s="263"/>
      <c r="I5" s="263"/>
      <c r="K5" s="8" t="s">
        <v>159</v>
      </c>
      <c r="L5" s="54"/>
      <c r="N5" s="152" t="s">
        <v>40</v>
      </c>
      <c r="O5" s="153"/>
      <c r="P5" s="153"/>
      <c r="Q5" s="153"/>
      <c r="R5" s="153"/>
      <c r="S5" s="153"/>
      <c r="T5" s="153"/>
      <c r="U5" s="154"/>
      <c r="V5" s="58"/>
      <c r="W5" s="57"/>
      <c r="X5" s="261" t="s">
        <v>90</v>
      </c>
      <c r="Y5" s="96"/>
      <c r="Z5" s="97"/>
      <c r="AA5" s="98"/>
      <c r="AB5" s="99"/>
      <c r="AC5" s="99"/>
      <c r="AD5" s="99"/>
      <c r="AE5" s="100"/>
      <c r="AF5" s="98"/>
      <c r="AG5" s="99"/>
      <c r="AH5" s="99"/>
      <c r="AI5" s="100"/>
      <c r="AJ5" s="98"/>
      <c r="AK5" s="100"/>
      <c r="AL5" s="10"/>
      <c r="AM5" s="10"/>
      <c r="AN5" s="98"/>
      <c r="AO5" s="100"/>
      <c r="AP5" s="10"/>
      <c r="AQ5" s="10"/>
      <c r="AR5" s="38"/>
      <c r="AS5" s="6"/>
    </row>
    <row r="6" spans="1:45" ht="12.95" customHeight="1" x14ac:dyDescent="0.25">
      <c r="A6" s="5"/>
      <c r="L6" s="11"/>
      <c r="N6" s="42" t="s">
        <v>41</v>
      </c>
      <c r="O6" s="42"/>
      <c r="P6" s="42"/>
      <c r="Q6" s="152"/>
      <c r="R6" s="153"/>
      <c r="S6" s="153"/>
      <c r="T6" s="153"/>
      <c r="U6" s="154"/>
      <c r="V6" s="58"/>
      <c r="W6" s="57"/>
      <c r="X6" s="261" t="s">
        <v>91</v>
      </c>
      <c r="Y6" s="96"/>
      <c r="Z6" s="97"/>
      <c r="AA6" s="98"/>
      <c r="AB6" s="99"/>
      <c r="AC6" s="99"/>
      <c r="AD6" s="99"/>
      <c r="AE6" s="100"/>
      <c r="AF6" s="98"/>
      <c r="AG6" s="99"/>
      <c r="AH6" s="99"/>
      <c r="AI6" s="100"/>
      <c r="AJ6" s="98"/>
      <c r="AK6" s="100"/>
      <c r="AL6" s="10"/>
      <c r="AM6" s="10"/>
      <c r="AN6" s="98"/>
      <c r="AO6" s="10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95" t="s">
        <v>42</v>
      </c>
      <c r="O7" s="96"/>
      <c r="P7" s="97"/>
      <c r="Q7" s="152"/>
      <c r="R7" s="153"/>
      <c r="S7" s="153"/>
      <c r="T7" s="153"/>
      <c r="U7" s="154"/>
      <c r="V7" s="58"/>
      <c r="W7" s="57"/>
      <c r="X7" s="261" t="s">
        <v>92</v>
      </c>
      <c r="Y7" s="96"/>
      <c r="Z7" s="97"/>
      <c r="AA7" s="98"/>
      <c r="AB7" s="99"/>
      <c r="AC7" s="99"/>
      <c r="AD7" s="99"/>
      <c r="AE7" s="100"/>
      <c r="AF7" s="98"/>
      <c r="AG7" s="99"/>
      <c r="AH7" s="99"/>
      <c r="AI7" s="100"/>
      <c r="AJ7" s="98"/>
      <c r="AK7" s="100"/>
      <c r="AL7" s="10"/>
      <c r="AM7" s="10"/>
      <c r="AN7" s="98"/>
      <c r="AO7" s="100"/>
      <c r="AP7" s="10"/>
      <c r="AQ7" s="10"/>
      <c r="AR7" s="38"/>
      <c r="AS7" s="6"/>
    </row>
    <row r="8" spans="1:45" ht="12.95" customHeight="1" x14ac:dyDescent="0.25">
      <c r="A8" s="5"/>
      <c r="B8" s="12"/>
      <c r="C8" s="53"/>
      <c r="D8" s="53"/>
      <c r="E8" s="54"/>
      <c r="F8" s="53"/>
      <c r="G8" s="53"/>
      <c r="H8" s="53"/>
      <c r="I8" s="53"/>
      <c r="J8" s="53"/>
      <c r="K8" s="53"/>
      <c r="L8" s="53"/>
      <c r="M8" s="53"/>
      <c r="N8" s="53"/>
      <c r="O8" s="53"/>
      <c r="V8" s="6"/>
      <c r="W8" s="5"/>
      <c r="X8" s="261" t="s">
        <v>93</v>
      </c>
      <c r="Y8" s="96"/>
      <c r="Z8" s="97"/>
      <c r="AA8" s="98"/>
      <c r="AB8" s="99"/>
      <c r="AC8" s="99"/>
      <c r="AD8" s="99"/>
      <c r="AE8" s="100"/>
      <c r="AF8" s="98"/>
      <c r="AG8" s="99"/>
      <c r="AH8" s="99"/>
      <c r="AI8" s="100"/>
      <c r="AJ8" s="98"/>
      <c r="AK8" s="100"/>
      <c r="AL8" s="10"/>
      <c r="AM8" s="10"/>
      <c r="AN8" s="98"/>
      <c r="AO8" s="100"/>
      <c r="AP8" s="10"/>
      <c r="AQ8" s="10"/>
      <c r="AR8" s="38"/>
      <c r="AS8" s="6"/>
    </row>
    <row r="9" spans="1:45" ht="12.95" customHeight="1" x14ac:dyDescent="0.25">
      <c r="A9" s="5"/>
      <c r="B9" s="118" t="s">
        <v>0</v>
      </c>
      <c r="C9" s="118"/>
      <c r="D9" s="260" t="s">
        <v>149</v>
      </c>
      <c r="E9" s="260"/>
      <c r="F9" s="260"/>
      <c r="G9" s="260"/>
      <c r="H9" s="260"/>
      <c r="I9" s="55"/>
      <c r="J9" s="55"/>
      <c r="K9" s="55"/>
      <c r="L9" s="118" t="s">
        <v>1</v>
      </c>
      <c r="M9" s="118"/>
      <c r="N9" s="118"/>
      <c r="O9" s="260" t="str">
        <f>D10</f>
        <v>DIOMEDES CRUZ SOLÓRZANO</v>
      </c>
      <c r="P9" s="260"/>
      <c r="Q9" s="260"/>
      <c r="R9" s="260"/>
      <c r="S9" s="260"/>
      <c r="T9" s="260"/>
      <c r="U9" s="260"/>
      <c r="V9" s="6"/>
      <c r="W9" s="5"/>
      <c r="X9" s="261" t="s">
        <v>94</v>
      </c>
      <c r="Y9" s="96"/>
      <c r="Z9" s="97"/>
      <c r="AA9" s="98"/>
      <c r="AB9" s="99"/>
      <c r="AC9" s="99"/>
      <c r="AD9" s="99"/>
      <c r="AE9" s="100"/>
      <c r="AF9" s="98"/>
      <c r="AG9" s="99"/>
      <c r="AH9" s="99"/>
      <c r="AI9" s="100"/>
      <c r="AJ9" s="98"/>
      <c r="AK9" s="100"/>
      <c r="AL9" s="10"/>
      <c r="AM9" s="10"/>
      <c r="AN9" s="98"/>
      <c r="AO9" s="100"/>
      <c r="AP9" s="10"/>
      <c r="AQ9" s="10"/>
      <c r="AR9" s="38"/>
      <c r="AS9" s="6"/>
    </row>
    <row r="10" spans="1:45" ht="12.95" customHeight="1" x14ac:dyDescent="0.25">
      <c r="A10" s="5"/>
      <c r="B10" s="118" t="s">
        <v>2</v>
      </c>
      <c r="C10" s="118"/>
      <c r="D10" s="262" t="s">
        <v>25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6"/>
      <c r="W10" s="5"/>
      <c r="X10" s="261" t="s">
        <v>95</v>
      </c>
      <c r="Y10" s="96"/>
      <c r="Z10" s="97"/>
      <c r="AA10" s="98"/>
      <c r="AB10" s="99"/>
      <c r="AC10" s="99"/>
      <c r="AD10" s="99"/>
      <c r="AE10" s="100"/>
      <c r="AF10" s="98"/>
      <c r="AG10" s="99"/>
      <c r="AH10" s="99"/>
      <c r="AI10" s="100"/>
      <c r="AJ10" s="98"/>
      <c r="AK10" s="100"/>
      <c r="AL10" s="10"/>
      <c r="AM10" s="10"/>
      <c r="AN10" s="98"/>
      <c r="AO10" s="100"/>
      <c r="AP10" s="10"/>
      <c r="AQ10" s="10"/>
      <c r="AR10" s="38"/>
      <c r="AS10" s="6"/>
    </row>
    <row r="11" spans="1:45" ht="12.95" customHeight="1" x14ac:dyDescent="0.25">
      <c r="A11" s="5"/>
      <c r="B11" s="118" t="s">
        <v>3</v>
      </c>
      <c r="C11" s="118"/>
      <c r="D11" s="260" t="s">
        <v>25</v>
      </c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6"/>
      <c r="W11" s="5"/>
      <c r="X11" s="261" t="s">
        <v>96</v>
      </c>
      <c r="Y11" s="96"/>
      <c r="Z11" s="97"/>
      <c r="AA11" s="98"/>
      <c r="AB11" s="99"/>
      <c r="AC11" s="99"/>
      <c r="AD11" s="99"/>
      <c r="AE11" s="100"/>
      <c r="AF11" s="98"/>
      <c r="AG11" s="99"/>
      <c r="AH11" s="99"/>
      <c r="AI11" s="100"/>
      <c r="AJ11" s="98"/>
      <c r="AK11" s="100"/>
      <c r="AL11" s="10"/>
      <c r="AM11" s="10"/>
      <c r="AN11" s="98"/>
      <c r="AO11" s="100"/>
      <c r="AP11" s="10"/>
      <c r="AQ11" s="10"/>
      <c r="AR11" s="38"/>
      <c r="AS11" s="6"/>
    </row>
    <row r="12" spans="1:45" ht="12.95" customHeight="1" x14ac:dyDescent="0.25">
      <c r="A12" s="5"/>
      <c r="B12" s="118" t="s">
        <v>26</v>
      </c>
      <c r="C12" s="118"/>
      <c r="D12" s="260" t="s">
        <v>155</v>
      </c>
      <c r="E12" s="260"/>
      <c r="F12" s="260"/>
      <c r="G12" s="260"/>
      <c r="H12" s="260"/>
      <c r="I12" s="260"/>
      <c r="J12" s="260"/>
      <c r="K12" s="260"/>
      <c r="L12" s="118" t="s">
        <v>7</v>
      </c>
      <c r="M12" s="118"/>
      <c r="N12" s="118"/>
      <c r="O12" s="56" t="s">
        <v>17</v>
      </c>
      <c r="P12" s="55"/>
      <c r="Q12" s="55"/>
      <c r="R12" s="55"/>
      <c r="S12" s="55"/>
      <c r="T12" s="55"/>
      <c r="U12" s="55"/>
      <c r="V12" s="6"/>
      <c r="W12" s="5"/>
      <c r="X12" s="261" t="s">
        <v>97</v>
      </c>
      <c r="Y12" s="96"/>
      <c r="Z12" s="97"/>
      <c r="AA12" s="98"/>
      <c r="AB12" s="99"/>
      <c r="AC12" s="99"/>
      <c r="AD12" s="99"/>
      <c r="AE12" s="100"/>
      <c r="AF12" s="98"/>
      <c r="AG12" s="99"/>
      <c r="AH12" s="99"/>
      <c r="AI12" s="100"/>
      <c r="AJ12" s="98"/>
      <c r="AK12" s="100"/>
      <c r="AL12" s="10"/>
      <c r="AM12" s="10"/>
      <c r="AN12" s="98"/>
      <c r="AO12" s="100"/>
      <c r="AP12" s="10"/>
      <c r="AQ12" s="10"/>
      <c r="AR12" s="38"/>
      <c r="AS12" s="6"/>
    </row>
    <row r="13" spans="1:45" ht="12.95" customHeight="1" x14ac:dyDescent="0.25">
      <c r="A13" s="5"/>
      <c r="B13" s="118" t="s">
        <v>141</v>
      </c>
      <c r="C13" s="118"/>
      <c r="D13" s="55"/>
      <c r="E13" s="55"/>
      <c r="F13" s="55"/>
      <c r="G13" s="55" t="s">
        <v>5</v>
      </c>
      <c r="H13" s="55"/>
      <c r="I13" s="14"/>
      <c r="J13" s="55"/>
      <c r="K13" s="55"/>
      <c r="L13" s="118" t="s">
        <v>6</v>
      </c>
      <c r="M13" s="118"/>
      <c r="N13" s="118"/>
      <c r="O13" s="36" t="s">
        <v>154</v>
      </c>
      <c r="P13" s="13"/>
      <c r="Q13" s="55"/>
      <c r="R13" s="55"/>
      <c r="S13" s="55"/>
      <c r="T13" s="55"/>
      <c r="U13" s="55"/>
      <c r="V13" s="6"/>
      <c r="W13" s="5"/>
      <c r="X13" s="261" t="s">
        <v>98</v>
      </c>
      <c r="Y13" s="96"/>
      <c r="Z13" s="97"/>
      <c r="AA13" s="98"/>
      <c r="AB13" s="99"/>
      <c r="AC13" s="99"/>
      <c r="AD13" s="99"/>
      <c r="AE13" s="100"/>
      <c r="AF13" s="98"/>
      <c r="AG13" s="99"/>
      <c r="AH13" s="99"/>
      <c r="AI13" s="100"/>
      <c r="AJ13" s="98"/>
      <c r="AK13" s="100"/>
      <c r="AL13" s="10"/>
      <c r="AM13" s="10"/>
      <c r="AN13" s="98"/>
      <c r="AO13" s="100"/>
      <c r="AP13" s="10"/>
      <c r="AQ13" s="10"/>
      <c r="AR13" s="38"/>
      <c r="AS13" s="6"/>
    </row>
    <row r="14" spans="1:45" ht="12.95" customHeight="1" x14ac:dyDescent="0.25">
      <c r="A14" s="5"/>
      <c r="B14" s="118" t="s">
        <v>27</v>
      </c>
      <c r="C14" s="118"/>
      <c r="D14" s="260" t="s">
        <v>150</v>
      </c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6"/>
      <c r="W14" s="5"/>
      <c r="X14" s="261" t="s">
        <v>99</v>
      </c>
      <c r="Y14" s="96"/>
      <c r="Z14" s="97"/>
      <c r="AA14" s="98"/>
      <c r="AB14" s="99"/>
      <c r="AC14" s="99"/>
      <c r="AD14" s="99"/>
      <c r="AE14" s="100"/>
      <c r="AF14" s="98"/>
      <c r="AG14" s="99"/>
      <c r="AH14" s="99"/>
      <c r="AI14" s="100"/>
      <c r="AJ14" s="98"/>
      <c r="AK14" s="100"/>
      <c r="AL14" s="10"/>
      <c r="AM14" s="10"/>
      <c r="AN14" s="98"/>
      <c r="AO14" s="100"/>
      <c r="AP14" s="10"/>
      <c r="AQ14" s="10"/>
      <c r="AR14" s="38"/>
      <c r="AS14" s="6"/>
    </row>
    <row r="15" spans="1:45" ht="12.95" customHeight="1" x14ac:dyDescent="0.25">
      <c r="A15" s="5"/>
      <c r="B15" s="118" t="s">
        <v>8</v>
      </c>
      <c r="C15" s="118"/>
      <c r="D15" s="260" t="s">
        <v>144</v>
      </c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6"/>
      <c r="W15" s="5"/>
      <c r="X15" s="261" t="s">
        <v>100</v>
      </c>
      <c r="Y15" s="96"/>
      <c r="Z15" s="97"/>
      <c r="AA15" s="98"/>
      <c r="AB15" s="99"/>
      <c r="AC15" s="99"/>
      <c r="AD15" s="99"/>
      <c r="AE15" s="100"/>
      <c r="AF15" s="98"/>
      <c r="AG15" s="99"/>
      <c r="AH15" s="99"/>
      <c r="AI15" s="100"/>
      <c r="AJ15" s="98"/>
      <c r="AK15" s="100"/>
      <c r="AL15" s="10"/>
      <c r="AM15" s="10"/>
      <c r="AN15" s="98"/>
      <c r="AO15" s="100"/>
      <c r="AP15" s="10"/>
      <c r="AQ15" s="10"/>
      <c r="AR15" s="38"/>
      <c r="AS15" s="6"/>
    </row>
    <row r="16" spans="1:45" ht="12.95" customHeight="1" x14ac:dyDescent="0.25">
      <c r="A16" s="5"/>
      <c r="B16" s="118" t="s">
        <v>9</v>
      </c>
      <c r="C16" s="118"/>
      <c r="D16" s="56" t="s">
        <v>18</v>
      </c>
      <c r="E16" s="55" t="s">
        <v>10</v>
      </c>
      <c r="F16" s="55"/>
      <c r="G16" s="55"/>
      <c r="H16" s="260" t="s">
        <v>129</v>
      </c>
      <c r="I16" s="260"/>
      <c r="J16" s="118" t="s">
        <v>11</v>
      </c>
      <c r="K16" s="118"/>
      <c r="L16" s="260" t="s">
        <v>17</v>
      </c>
      <c r="M16" s="260"/>
      <c r="N16" s="260"/>
      <c r="O16" s="118" t="s">
        <v>4</v>
      </c>
      <c r="P16" s="118"/>
      <c r="Q16" s="260">
        <v>630543</v>
      </c>
      <c r="R16" s="260"/>
      <c r="S16" s="55" t="s">
        <v>5</v>
      </c>
      <c r="T16" s="260">
        <v>630323</v>
      </c>
      <c r="U16" s="260"/>
      <c r="V16" s="6"/>
      <c r="W16" s="5"/>
      <c r="X16" s="261" t="s">
        <v>15</v>
      </c>
      <c r="Y16" s="96"/>
      <c r="Z16" s="97"/>
      <c r="AA16" s="98"/>
      <c r="AB16" s="99"/>
      <c r="AC16" s="99"/>
      <c r="AD16" s="99"/>
      <c r="AE16" s="100"/>
      <c r="AF16" s="98"/>
      <c r="AG16" s="99"/>
      <c r="AH16" s="99"/>
      <c r="AI16" s="100"/>
      <c r="AJ16" s="98"/>
      <c r="AK16" s="100"/>
      <c r="AL16" s="10"/>
      <c r="AM16" s="10"/>
      <c r="AN16" s="98"/>
      <c r="AO16" s="10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77" t="s">
        <v>16</v>
      </c>
      <c r="Y19" s="145"/>
      <c r="Z19" s="146"/>
      <c r="AA19" s="144" t="s">
        <v>87</v>
      </c>
      <c r="AB19" s="145"/>
      <c r="AC19" s="145"/>
      <c r="AD19" s="145"/>
      <c r="AE19" s="146"/>
      <c r="AF19" s="144" t="s">
        <v>139</v>
      </c>
      <c r="AG19" s="145"/>
      <c r="AH19" s="145"/>
      <c r="AI19" s="145"/>
      <c r="AJ19" s="145"/>
      <c r="AK19" s="146"/>
      <c r="AL19" s="150" t="s">
        <v>102</v>
      </c>
      <c r="AM19" s="134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78"/>
      <c r="Y20" s="148"/>
      <c r="Z20" s="149"/>
      <c r="AA20" s="147"/>
      <c r="AB20" s="148"/>
      <c r="AC20" s="148"/>
      <c r="AD20" s="148"/>
      <c r="AE20" s="149"/>
      <c r="AF20" s="147"/>
      <c r="AG20" s="148"/>
      <c r="AH20" s="148"/>
      <c r="AI20" s="148"/>
      <c r="AJ20" s="148"/>
      <c r="AK20" s="149"/>
      <c r="AL20" s="111" t="s">
        <v>103</v>
      </c>
      <c r="AM20" s="112"/>
      <c r="AN20" s="113"/>
      <c r="AR20" s="6"/>
      <c r="AS20" s="6"/>
    </row>
    <row r="21" spans="1:45" ht="12.95" customHeight="1" x14ac:dyDescent="0.25">
      <c r="A21" s="5"/>
      <c r="B21" s="4" t="s">
        <v>46</v>
      </c>
      <c r="C21" s="16">
        <v>2511</v>
      </c>
      <c r="D21" s="4" t="s">
        <v>47</v>
      </c>
      <c r="I21" s="253">
        <v>0</v>
      </c>
      <c r="J21" s="253"/>
      <c r="K21" s="253"/>
      <c r="L21" s="4" t="s">
        <v>48</v>
      </c>
      <c r="R21" s="253" t="s">
        <v>156</v>
      </c>
      <c r="S21" s="253"/>
      <c r="T21" s="253"/>
      <c r="U21" s="253"/>
      <c r="V21" s="6"/>
      <c r="W21" s="5"/>
      <c r="X21" s="240"/>
      <c r="Y21" s="134"/>
      <c r="Z21" s="151"/>
      <c r="AA21" s="203" t="str">
        <f>G25</f>
        <v>OXIDO DE COBRE</v>
      </c>
      <c r="AB21" s="205"/>
      <c r="AC21" s="205"/>
      <c r="AD21" s="205"/>
      <c r="AE21" s="204"/>
      <c r="AF21" s="254">
        <f>L25</f>
        <v>1440</v>
      </c>
      <c r="AG21" s="255"/>
      <c r="AH21" s="255"/>
      <c r="AI21" s="255"/>
      <c r="AJ21" s="255"/>
      <c r="AK21" s="256"/>
      <c r="AL21" s="257">
        <f>P25</f>
        <v>1.79</v>
      </c>
      <c r="AM21" s="258"/>
      <c r="AN21" s="259"/>
      <c r="AR21" s="6"/>
      <c r="AS21" s="6"/>
    </row>
    <row r="22" spans="1:45" ht="12.95" customHeight="1" x14ac:dyDescent="0.25">
      <c r="A22" s="5"/>
      <c r="S22" s="15"/>
      <c r="V22" s="6"/>
      <c r="W22" s="5"/>
      <c r="X22" s="232"/>
      <c r="Y22" s="101"/>
      <c r="Z22" s="233"/>
      <c r="AA22" s="203" t="str">
        <f>G26</f>
        <v>SULFURO DE COBRE</v>
      </c>
      <c r="AB22" s="205"/>
      <c r="AC22" s="205"/>
      <c r="AD22" s="205"/>
      <c r="AE22" s="204"/>
      <c r="AF22" s="131">
        <f>L26</f>
        <v>0</v>
      </c>
      <c r="AG22" s="132"/>
      <c r="AH22" s="132"/>
      <c r="AI22" s="132"/>
      <c r="AJ22" s="132"/>
      <c r="AK22" s="133"/>
      <c r="AL22" s="128" t="s">
        <v>143</v>
      </c>
      <c r="AM22" s="129"/>
      <c r="AN22" s="130"/>
      <c r="AR22" s="6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47" t="s">
        <v>53</v>
      </c>
      <c r="M23" s="248"/>
      <c r="N23" s="248"/>
      <c r="O23" s="249"/>
      <c r="P23" s="152" t="s">
        <v>52</v>
      </c>
      <c r="Q23" s="153"/>
      <c r="R23" s="153"/>
      <c r="S23" s="153"/>
      <c r="T23" s="153"/>
      <c r="U23" s="154"/>
      <c r="V23" s="6"/>
      <c r="W23" s="5"/>
      <c r="X23" s="232"/>
      <c r="Y23" s="101"/>
      <c r="Z23" s="233"/>
      <c r="AA23" s="244"/>
      <c r="AB23" s="245"/>
      <c r="AC23" s="245"/>
      <c r="AD23" s="245"/>
      <c r="AE23" s="246"/>
      <c r="AF23" s="244"/>
      <c r="AG23" s="245"/>
      <c r="AH23" s="245"/>
      <c r="AI23" s="245"/>
      <c r="AJ23" s="245"/>
      <c r="AK23" s="246"/>
      <c r="AL23" s="244"/>
      <c r="AM23" s="245"/>
      <c r="AN23" s="246"/>
      <c r="AR23" s="6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50"/>
      <c r="M24" s="251"/>
      <c r="N24" s="251"/>
      <c r="O24" s="252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53"/>
      <c r="AB24" s="153"/>
      <c r="AC24" s="153"/>
      <c r="AD24" s="153"/>
      <c r="AE24" s="153"/>
      <c r="AR24" s="6"/>
      <c r="AS24" s="6"/>
    </row>
    <row r="25" spans="1:45" ht="12.95" customHeight="1" x14ac:dyDescent="0.25">
      <c r="A25" s="5"/>
      <c r="B25" s="103" t="s">
        <v>151</v>
      </c>
      <c r="C25" s="104"/>
      <c r="D25" s="105"/>
      <c r="E25" s="103" t="s">
        <v>152</v>
      </c>
      <c r="F25" s="105"/>
      <c r="G25" s="103" t="s">
        <v>137</v>
      </c>
      <c r="H25" s="104"/>
      <c r="I25" s="104"/>
      <c r="J25" s="104"/>
      <c r="K25" s="105"/>
      <c r="L25" s="264">
        <v>1440</v>
      </c>
      <c r="M25" s="265"/>
      <c r="N25" s="265"/>
      <c r="O25" s="266"/>
      <c r="P25" s="30">
        <v>1.79</v>
      </c>
      <c r="Q25" s="17"/>
      <c r="R25" s="17"/>
      <c r="S25" s="17"/>
      <c r="T25" s="17"/>
      <c r="U25" s="17"/>
      <c r="V25" s="6"/>
      <c r="W25" s="5"/>
      <c r="X25" s="177" t="s">
        <v>132</v>
      </c>
      <c r="Y25" s="145"/>
      <c r="Z25" s="146"/>
      <c r="AA25" s="144" t="s">
        <v>87</v>
      </c>
      <c r="AB25" s="145"/>
      <c r="AC25" s="145"/>
      <c r="AD25" s="145"/>
      <c r="AE25" s="146"/>
      <c r="AF25" s="144" t="s">
        <v>104</v>
      </c>
      <c r="AG25" s="145"/>
      <c r="AH25" s="145"/>
      <c r="AI25" s="145"/>
      <c r="AJ25" s="145"/>
      <c r="AK25" s="146"/>
      <c r="AL25" s="150" t="s">
        <v>102</v>
      </c>
      <c r="AM25" s="134"/>
      <c r="AN25" s="151"/>
      <c r="AR25" s="6"/>
      <c r="AS25" s="6"/>
    </row>
    <row r="26" spans="1:45" ht="12.95" customHeight="1" x14ac:dyDescent="0.25">
      <c r="A26" s="5"/>
      <c r="B26" s="103" t="s">
        <v>151</v>
      </c>
      <c r="C26" s="104"/>
      <c r="D26" s="105"/>
      <c r="E26" s="103" t="s">
        <v>152</v>
      </c>
      <c r="F26" s="105"/>
      <c r="G26" s="103" t="s">
        <v>153</v>
      </c>
      <c r="H26" s="104"/>
      <c r="I26" s="104"/>
      <c r="J26" s="104"/>
      <c r="K26" s="105"/>
      <c r="L26" s="241"/>
      <c r="M26" s="242"/>
      <c r="N26" s="242"/>
      <c r="O26" s="243"/>
      <c r="P26" s="30"/>
      <c r="Q26" s="17"/>
      <c r="R26" s="17"/>
      <c r="S26" s="17"/>
      <c r="T26" s="17"/>
      <c r="U26" s="17"/>
      <c r="V26" s="6"/>
      <c r="W26" s="5"/>
      <c r="X26" s="178"/>
      <c r="Y26" s="148"/>
      <c r="Z26" s="149"/>
      <c r="AA26" s="147"/>
      <c r="AB26" s="148"/>
      <c r="AC26" s="148"/>
      <c r="AD26" s="148"/>
      <c r="AE26" s="149"/>
      <c r="AF26" s="147"/>
      <c r="AG26" s="148"/>
      <c r="AH26" s="148"/>
      <c r="AI26" s="148"/>
      <c r="AJ26" s="148"/>
      <c r="AK26" s="149"/>
      <c r="AL26" s="111" t="s">
        <v>103</v>
      </c>
      <c r="AM26" s="112"/>
      <c r="AN26" s="113"/>
      <c r="AR26" s="6"/>
      <c r="AS26" s="6"/>
    </row>
    <row r="27" spans="1:45" ht="12.95" customHeight="1" x14ac:dyDescent="0.25">
      <c r="A27" s="5"/>
      <c r="B27" s="234"/>
      <c r="C27" s="235"/>
      <c r="D27" s="236"/>
      <c r="E27" s="234"/>
      <c r="F27" s="236"/>
      <c r="G27" s="181"/>
      <c r="H27" s="182"/>
      <c r="I27" s="182"/>
      <c r="J27" s="182"/>
      <c r="K27" s="183"/>
      <c r="L27" s="237"/>
      <c r="M27" s="238"/>
      <c r="N27" s="238"/>
      <c r="O27" s="239"/>
      <c r="P27" s="18"/>
      <c r="Q27" s="17"/>
      <c r="R27" s="17"/>
      <c r="S27" s="17"/>
      <c r="T27" s="17"/>
      <c r="U27" s="17"/>
      <c r="V27" s="6"/>
      <c r="W27" s="5"/>
      <c r="X27" s="240"/>
      <c r="Y27" s="134"/>
      <c r="Z27" s="151"/>
      <c r="AA27" s="152"/>
      <c r="AB27" s="153"/>
      <c r="AC27" s="153"/>
      <c r="AD27" s="153"/>
      <c r="AE27" s="154"/>
      <c r="AF27" s="152"/>
      <c r="AG27" s="153"/>
      <c r="AH27" s="153"/>
      <c r="AI27" s="153"/>
      <c r="AJ27" s="153"/>
      <c r="AK27" s="154"/>
      <c r="AL27" s="152"/>
      <c r="AM27" s="153"/>
      <c r="AN27" s="154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232"/>
      <c r="Y28" s="101"/>
      <c r="Z28" s="233"/>
      <c r="AA28" s="152"/>
      <c r="AB28" s="153"/>
      <c r="AC28" s="153"/>
      <c r="AD28" s="153"/>
      <c r="AE28" s="154"/>
      <c r="AF28" s="152"/>
      <c r="AG28" s="153"/>
      <c r="AH28" s="153"/>
      <c r="AI28" s="153"/>
      <c r="AJ28" s="153"/>
      <c r="AK28" s="154"/>
      <c r="AL28" s="152"/>
      <c r="AM28" s="153"/>
      <c r="AN28" s="154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232"/>
      <c r="Y29" s="101"/>
      <c r="Z29" s="233"/>
      <c r="AA29" s="152"/>
      <c r="AB29" s="153"/>
      <c r="AC29" s="153"/>
      <c r="AD29" s="153"/>
      <c r="AE29" s="154"/>
      <c r="AF29" s="152"/>
      <c r="AG29" s="153"/>
      <c r="AH29" s="153"/>
      <c r="AI29" s="153"/>
      <c r="AJ29" s="153"/>
      <c r="AK29" s="154"/>
      <c r="AL29" s="152"/>
      <c r="AM29" s="153"/>
      <c r="AN29" s="154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209" t="s">
        <v>140</v>
      </c>
      <c r="M31" s="210"/>
      <c r="N31" s="210"/>
      <c r="O31" s="211"/>
      <c r="P31" s="152" t="s">
        <v>52</v>
      </c>
      <c r="Q31" s="153"/>
      <c r="R31" s="153"/>
      <c r="S31" s="153"/>
      <c r="T31" s="153"/>
      <c r="U31" s="154"/>
      <c r="V31" s="6"/>
      <c r="W31" s="5"/>
      <c r="X31" s="5"/>
      <c r="AR31" s="6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212"/>
      <c r="M32" s="213"/>
      <c r="N32" s="213"/>
      <c r="O32" s="214"/>
      <c r="P32" s="7" t="s">
        <v>130</v>
      </c>
      <c r="Q32" s="45"/>
      <c r="R32" s="45"/>
      <c r="S32" s="45"/>
      <c r="T32" s="45"/>
      <c r="U32" s="45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95" t="s">
        <v>58</v>
      </c>
      <c r="C33" s="96"/>
      <c r="D33" s="97"/>
      <c r="E33" s="98"/>
      <c r="F33" s="100"/>
      <c r="G33" s="98"/>
      <c r="H33" s="99"/>
      <c r="I33" s="99"/>
      <c r="J33" s="99"/>
      <c r="K33" s="100"/>
      <c r="L33" s="229"/>
      <c r="M33" s="230"/>
      <c r="N33" s="230"/>
      <c r="O33" s="231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17"/>
      <c r="C34" s="218"/>
      <c r="D34" s="219"/>
      <c r="E34" s="103"/>
      <c r="F34" s="105"/>
      <c r="G34" s="103"/>
      <c r="H34" s="104"/>
      <c r="I34" s="104"/>
      <c r="J34" s="104"/>
      <c r="K34" s="105"/>
      <c r="L34" s="220"/>
      <c r="M34" s="221"/>
      <c r="N34" s="221"/>
      <c r="O34" s="222"/>
      <c r="P34" s="31"/>
      <c r="Q34" s="10"/>
      <c r="R34" s="10"/>
      <c r="S34" s="10"/>
      <c r="T34" s="10"/>
      <c r="U34" s="10"/>
      <c r="V34" s="6"/>
      <c r="W34" s="5"/>
      <c r="X34" s="5"/>
      <c r="AA34" s="152" t="s">
        <v>12</v>
      </c>
      <c r="AB34" s="153"/>
      <c r="AC34" s="153"/>
      <c r="AD34" s="154"/>
      <c r="AE34" s="152" t="s">
        <v>13</v>
      </c>
      <c r="AF34" s="153"/>
      <c r="AG34" s="153"/>
      <c r="AH34" s="153"/>
      <c r="AI34" s="153"/>
      <c r="AJ34" s="154"/>
      <c r="AK34" s="152" t="s">
        <v>14</v>
      </c>
      <c r="AL34" s="153"/>
      <c r="AM34" s="154"/>
      <c r="AN34" s="152" t="s">
        <v>109</v>
      </c>
      <c r="AO34" s="153"/>
      <c r="AP34" s="153"/>
      <c r="AQ34" s="153"/>
      <c r="AR34" s="216"/>
      <c r="AS34" s="6"/>
    </row>
    <row r="35" spans="1:45" ht="12.95" customHeight="1" x14ac:dyDescent="0.25">
      <c r="A35" s="5"/>
      <c r="B35" s="217"/>
      <c r="C35" s="218"/>
      <c r="D35" s="219"/>
      <c r="E35" s="103"/>
      <c r="F35" s="105"/>
      <c r="G35" s="98"/>
      <c r="H35" s="99"/>
      <c r="I35" s="99"/>
      <c r="J35" s="99"/>
      <c r="K35" s="100"/>
      <c r="L35" s="229"/>
      <c r="M35" s="230"/>
      <c r="N35" s="230"/>
      <c r="O35" s="231"/>
      <c r="P35" s="32"/>
      <c r="Q35" s="10"/>
      <c r="R35" s="10"/>
      <c r="S35" s="10"/>
      <c r="T35" s="10"/>
      <c r="U35" s="10"/>
      <c r="V35" s="6"/>
      <c r="W35" s="5"/>
      <c r="X35" s="177" t="s">
        <v>108</v>
      </c>
      <c r="Y35" s="145"/>
      <c r="Z35" s="146"/>
      <c r="AA35" s="223">
        <v>15</v>
      </c>
      <c r="AB35" s="224"/>
      <c r="AC35" s="224"/>
      <c r="AD35" s="225"/>
      <c r="AE35" s="189"/>
      <c r="AF35" s="190"/>
      <c r="AG35" s="190"/>
      <c r="AH35" s="190"/>
      <c r="AI35" s="190"/>
      <c r="AJ35" s="198"/>
      <c r="AK35" s="223"/>
      <c r="AL35" s="224"/>
      <c r="AM35" s="225"/>
      <c r="AN35" s="189">
        <f>AA35+AE35+AK35</f>
        <v>15</v>
      </c>
      <c r="AO35" s="190"/>
      <c r="AP35" s="190"/>
      <c r="AQ35" s="190"/>
      <c r="AR35" s="191"/>
      <c r="AS35" s="6"/>
    </row>
    <row r="36" spans="1:45" ht="12.95" customHeight="1" x14ac:dyDescent="0.25">
      <c r="A36" s="5"/>
      <c r="B36" s="95" t="s">
        <v>59</v>
      </c>
      <c r="C36" s="96"/>
      <c r="D36" s="97"/>
      <c r="E36" s="98"/>
      <c r="F36" s="100"/>
      <c r="G36" s="98"/>
      <c r="H36" s="99"/>
      <c r="I36" s="99"/>
      <c r="J36" s="99"/>
      <c r="K36" s="100"/>
      <c r="L36" s="229"/>
      <c r="M36" s="230"/>
      <c r="N36" s="230"/>
      <c r="O36" s="231"/>
      <c r="P36" s="10"/>
      <c r="Q36" s="10"/>
      <c r="R36" s="10"/>
      <c r="S36" s="10"/>
      <c r="T36" s="10"/>
      <c r="U36" s="10"/>
      <c r="V36" s="6"/>
      <c r="W36" s="5"/>
      <c r="X36" s="178"/>
      <c r="Y36" s="148"/>
      <c r="Z36" s="149"/>
      <c r="AA36" s="226"/>
      <c r="AB36" s="227"/>
      <c r="AC36" s="227"/>
      <c r="AD36" s="228"/>
      <c r="AE36" s="192"/>
      <c r="AF36" s="193"/>
      <c r="AG36" s="193"/>
      <c r="AH36" s="193"/>
      <c r="AI36" s="193"/>
      <c r="AJ36" s="199"/>
      <c r="AK36" s="226"/>
      <c r="AL36" s="227"/>
      <c r="AM36" s="228"/>
      <c r="AN36" s="192"/>
      <c r="AO36" s="193"/>
      <c r="AP36" s="193"/>
      <c r="AQ36" s="193"/>
      <c r="AR36" s="194"/>
      <c r="AS36" s="6"/>
    </row>
    <row r="37" spans="1:45" ht="12.95" customHeight="1" x14ac:dyDescent="0.25">
      <c r="A37" s="5"/>
      <c r="B37" s="217" t="s">
        <v>157</v>
      </c>
      <c r="C37" s="218"/>
      <c r="D37" s="219"/>
      <c r="E37" s="103" t="s">
        <v>145</v>
      </c>
      <c r="F37" s="105"/>
      <c r="G37" s="103" t="str">
        <f>G25</f>
        <v>OXIDO DE COBRE</v>
      </c>
      <c r="H37" s="104"/>
      <c r="I37" s="104"/>
      <c r="J37" s="104"/>
      <c r="K37" s="105"/>
      <c r="L37" s="267">
        <f>L25</f>
        <v>1440</v>
      </c>
      <c r="M37" s="268"/>
      <c r="N37" s="268"/>
      <c r="O37" s="269"/>
      <c r="P37" s="33">
        <f>P25</f>
        <v>1.79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17" t="s">
        <v>146</v>
      </c>
      <c r="C38" s="218"/>
      <c r="D38" s="219"/>
      <c r="E38" s="103" t="s">
        <v>145</v>
      </c>
      <c r="F38" s="105"/>
      <c r="G38" s="98" t="str">
        <f>G26</f>
        <v>SULFURO DE COBRE</v>
      </c>
      <c r="H38" s="99"/>
      <c r="I38" s="99"/>
      <c r="J38" s="99"/>
      <c r="K38" s="100"/>
      <c r="L38" s="195">
        <f>L26</f>
        <v>0</v>
      </c>
      <c r="M38" s="196"/>
      <c r="N38" s="196"/>
      <c r="O38" s="197"/>
      <c r="P38" s="33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215"/>
      <c r="Y39" s="153"/>
      <c r="Z39" s="154"/>
      <c r="AA39" s="152" t="s">
        <v>116</v>
      </c>
      <c r="AB39" s="153"/>
      <c r="AC39" s="153"/>
      <c r="AD39" s="153"/>
      <c r="AE39" s="153"/>
      <c r="AF39" s="153"/>
      <c r="AG39" s="153"/>
      <c r="AH39" s="153"/>
      <c r="AI39" s="153"/>
      <c r="AJ39" s="154"/>
      <c r="AK39" s="152" t="s">
        <v>117</v>
      </c>
      <c r="AL39" s="153"/>
      <c r="AM39" s="153"/>
      <c r="AN39" s="153"/>
      <c r="AO39" s="153"/>
      <c r="AP39" s="153"/>
      <c r="AQ39" s="153"/>
      <c r="AR39" s="216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87" t="s">
        <v>111</v>
      </c>
      <c r="Y40" s="139"/>
      <c r="Z40" s="140"/>
      <c r="AA40" s="150"/>
      <c r="AB40" s="134"/>
      <c r="AC40" s="134"/>
      <c r="AD40" s="134"/>
      <c r="AE40" s="134"/>
      <c r="AF40" s="134"/>
      <c r="AG40" s="134"/>
      <c r="AH40" s="134"/>
      <c r="AI40" s="134"/>
      <c r="AJ40" s="151"/>
      <c r="AK40" s="150"/>
      <c r="AL40" s="134"/>
      <c r="AM40" s="134"/>
      <c r="AN40" s="134"/>
      <c r="AO40" s="134"/>
      <c r="AP40" s="134"/>
      <c r="AQ40" s="134"/>
      <c r="AR40" s="179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209" t="s">
        <v>53</v>
      </c>
      <c r="M41" s="210"/>
      <c r="N41" s="210"/>
      <c r="O41" s="211"/>
      <c r="P41" s="152" t="s">
        <v>52</v>
      </c>
      <c r="Q41" s="153"/>
      <c r="R41" s="153"/>
      <c r="S41" s="153"/>
      <c r="T41" s="153"/>
      <c r="U41" s="154"/>
      <c r="V41" s="6"/>
      <c r="W41" s="5"/>
      <c r="X41" s="188"/>
      <c r="Y41" s="142"/>
      <c r="Z41" s="143"/>
      <c r="AA41" s="111"/>
      <c r="AB41" s="112"/>
      <c r="AC41" s="112"/>
      <c r="AD41" s="112"/>
      <c r="AE41" s="112"/>
      <c r="AF41" s="112"/>
      <c r="AG41" s="112"/>
      <c r="AH41" s="112"/>
      <c r="AI41" s="112"/>
      <c r="AJ41" s="113"/>
      <c r="AK41" s="111"/>
      <c r="AL41" s="112"/>
      <c r="AM41" s="112"/>
      <c r="AN41" s="112"/>
      <c r="AO41" s="112"/>
      <c r="AP41" s="112"/>
      <c r="AQ41" s="112"/>
      <c r="AR41" s="180"/>
      <c r="AS41" s="6"/>
    </row>
    <row r="42" spans="1:45" ht="12.95" customHeight="1" x14ac:dyDescent="0.25">
      <c r="A42" s="5"/>
      <c r="B42" s="147"/>
      <c r="C42" s="148"/>
      <c r="D42" s="149"/>
      <c r="E42" s="111"/>
      <c r="F42" s="113"/>
      <c r="G42" s="147"/>
      <c r="H42" s="148"/>
      <c r="I42" s="148"/>
      <c r="J42" s="148"/>
      <c r="K42" s="149"/>
      <c r="L42" s="212"/>
      <c r="M42" s="213"/>
      <c r="N42" s="213"/>
      <c r="O42" s="214"/>
      <c r="P42" s="7" t="s">
        <v>130</v>
      </c>
      <c r="Q42" s="17"/>
      <c r="R42" s="17"/>
      <c r="S42" s="17"/>
      <c r="T42" s="17"/>
      <c r="U42" s="17"/>
      <c r="V42" s="6"/>
      <c r="W42" s="5"/>
      <c r="X42" s="187" t="s">
        <v>112</v>
      </c>
      <c r="Y42" s="139"/>
      <c r="Z42" s="140"/>
      <c r="AA42" s="189"/>
      <c r="AB42" s="190"/>
      <c r="AC42" s="190"/>
      <c r="AD42" s="190"/>
      <c r="AE42" s="190"/>
      <c r="AF42" s="190"/>
      <c r="AG42" s="190"/>
      <c r="AH42" s="190"/>
      <c r="AI42" s="190"/>
      <c r="AJ42" s="198"/>
      <c r="AK42" s="189"/>
      <c r="AL42" s="190"/>
      <c r="AM42" s="190"/>
      <c r="AN42" s="190"/>
      <c r="AO42" s="190"/>
      <c r="AP42" s="190"/>
      <c r="AQ42" s="190"/>
      <c r="AR42" s="191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70">
        <f>L25</f>
        <v>1440</v>
      </c>
      <c r="M43" s="271"/>
      <c r="N43" s="271"/>
      <c r="O43" s="272"/>
      <c r="P43" s="35">
        <f>P25</f>
        <v>1.79</v>
      </c>
      <c r="Q43" s="17"/>
      <c r="R43" s="17"/>
      <c r="S43" s="17"/>
      <c r="T43" s="17"/>
      <c r="U43" s="17"/>
      <c r="V43" s="6"/>
      <c r="W43" s="5"/>
      <c r="X43" s="188"/>
      <c r="Y43" s="142"/>
      <c r="Z43" s="143"/>
      <c r="AA43" s="192"/>
      <c r="AB43" s="193"/>
      <c r="AC43" s="193"/>
      <c r="AD43" s="193"/>
      <c r="AE43" s="193"/>
      <c r="AF43" s="193"/>
      <c r="AG43" s="193"/>
      <c r="AH43" s="193"/>
      <c r="AI43" s="193"/>
      <c r="AJ43" s="199"/>
      <c r="AK43" s="192"/>
      <c r="AL43" s="193"/>
      <c r="AM43" s="193"/>
      <c r="AN43" s="193"/>
      <c r="AO43" s="193"/>
      <c r="AP43" s="193"/>
      <c r="AQ43" s="193"/>
      <c r="AR43" s="194"/>
      <c r="AS43" s="6"/>
    </row>
    <row r="44" spans="1:45" ht="12.95" customHeight="1" x14ac:dyDescent="0.25">
      <c r="A44" s="5"/>
      <c r="B44" s="128" t="s">
        <v>148</v>
      </c>
      <c r="C44" s="129"/>
      <c r="D44" s="130"/>
      <c r="E44" s="128" t="str">
        <f>E25</f>
        <v>P</v>
      </c>
      <c r="F44" s="130"/>
      <c r="G44" s="128" t="str">
        <f>G26</f>
        <v>SULFURO DE COBRE</v>
      </c>
      <c r="H44" s="129"/>
      <c r="I44" s="129"/>
      <c r="J44" s="129"/>
      <c r="K44" s="130"/>
      <c r="L44" s="195">
        <f>L26</f>
        <v>0</v>
      </c>
      <c r="M44" s="196"/>
      <c r="N44" s="196"/>
      <c r="O44" s="197"/>
      <c r="P44" s="33">
        <f>P26</f>
        <v>0</v>
      </c>
      <c r="Q44" s="17"/>
      <c r="R44" s="17"/>
      <c r="S44" s="17"/>
      <c r="T44" s="17"/>
      <c r="U44" s="17"/>
      <c r="V44" s="6"/>
      <c r="W44" s="5"/>
      <c r="X44" s="187" t="s">
        <v>113</v>
      </c>
      <c r="Y44" s="139"/>
      <c r="Z44" s="140"/>
      <c r="AA44" s="150"/>
      <c r="AB44" s="134"/>
      <c r="AC44" s="134"/>
      <c r="AD44" s="134"/>
      <c r="AE44" s="134"/>
      <c r="AF44" s="134"/>
      <c r="AG44" s="134"/>
      <c r="AH44" s="134"/>
      <c r="AI44" s="134"/>
      <c r="AJ44" s="151"/>
      <c r="AK44" s="150"/>
      <c r="AL44" s="134"/>
      <c r="AM44" s="134"/>
      <c r="AN44" s="134"/>
      <c r="AO44" s="134"/>
      <c r="AP44" s="134"/>
      <c r="AQ44" s="134"/>
      <c r="AR44" s="179"/>
      <c r="AS44" s="6"/>
    </row>
    <row r="45" spans="1:45" ht="12.95" customHeight="1" x14ac:dyDescent="0.25">
      <c r="A45" s="5"/>
      <c r="B45" s="181"/>
      <c r="C45" s="182"/>
      <c r="D45" s="183"/>
      <c r="E45" s="181"/>
      <c r="F45" s="183"/>
      <c r="G45" s="181"/>
      <c r="H45" s="182"/>
      <c r="I45" s="182"/>
      <c r="J45" s="182"/>
      <c r="K45" s="183"/>
      <c r="L45" s="184"/>
      <c r="M45" s="185"/>
      <c r="N45" s="185"/>
      <c r="O45" s="186"/>
      <c r="P45" s="20"/>
      <c r="Q45" s="17"/>
      <c r="R45" s="17"/>
      <c r="S45" s="17"/>
      <c r="T45" s="17"/>
      <c r="U45" s="17"/>
      <c r="V45" s="6"/>
      <c r="W45" s="5"/>
      <c r="X45" s="188"/>
      <c r="Y45" s="142"/>
      <c r="Z45" s="143"/>
      <c r="AA45" s="111"/>
      <c r="AB45" s="112"/>
      <c r="AC45" s="112"/>
      <c r="AD45" s="112"/>
      <c r="AE45" s="112"/>
      <c r="AF45" s="112"/>
      <c r="AG45" s="112"/>
      <c r="AH45" s="112"/>
      <c r="AI45" s="112"/>
      <c r="AJ45" s="113"/>
      <c r="AK45" s="111"/>
      <c r="AL45" s="112"/>
      <c r="AM45" s="112"/>
      <c r="AN45" s="112"/>
      <c r="AO45" s="112"/>
      <c r="AP45" s="112"/>
      <c r="AQ45" s="112"/>
      <c r="AR45" s="180"/>
      <c r="AS45" s="6"/>
    </row>
    <row r="46" spans="1:45" ht="12.95" customHeight="1" x14ac:dyDescent="0.25">
      <c r="A46" s="5"/>
      <c r="V46" s="6"/>
      <c r="W46" s="5"/>
      <c r="X46" s="187" t="s">
        <v>114</v>
      </c>
      <c r="Y46" s="139"/>
      <c r="Z46" s="140"/>
      <c r="AA46" s="150"/>
      <c r="AB46" s="134"/>
      <c r="AC46" s="134"/>
      <c r="AD46" s="134"/>
      <c r="AE46" s="134"/>
      <c r="AF46" s="134"/>
      <c r="AG46" s="134"/>
      <c r="AH46" s="134"/>
      <c r="AI46" s="134"/>
      <c r="AJ46" s="151"/>
      <c r="AK46" s="189"/>
      <c r="AL46" s="190"/>
      <c r="AM46" s="190"/>
      <c r="AN46" s="190"/>
      <c r="AO46" s="190"/>
      <c r="AP46" s="190"/>
      <c r="AQ46" s="190"/>
      <c r="AR46" s="191"/>
      <c r="AS46" s="6"/>
    </row>
    <row r="47" spans="1:45" ht="12.95" customHeight="1" x14ac:dyDescent="0.25">
      <c r="A47" s="5"/>
      <c r="B47" s="4" t="s">
        <v>62</v>
      </c>
      <c r="V47" s="6"/>
      <c r="W47" s="5"/>
      <c r="X47" s="188"/>
      <c r="Y47" s="142"/>
      <c r="Z47" s="143"/>
      <c r="AA47" s="111"/>
      <c r="AB47" s="112"/>
      <c r="AC47" s="112"/>
      <c r="AD47" s="112"/>
      <c r="AE47" s="112"/>
      <c r="AF47" s="112"/>
      <c r="AG47" s="112"/>
      <c r="AH47" s="112"/>
      <c r="AI47" s="112"/>
      <c r="AJ47" s="113"/>
      <c r="AK47" s="192"/>
      <c r="AL47" s="193"/>
      <c r="AM47" s="193"/>
      <c r="AN47" s="193"/>
      <c r="AO47" s="193"/>
      <c r="AP47" s="193"/>
      <c r="AQ47" s="193"/>
      <c r="AR47" s="194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138</v>
      </c>
      <c r="K49" s="145"/>
      <c r="L49" s="145"/>
      <c r="M49" s="146"/>
      <c r="N49" s="150" t="s">
        <v>65</v>
      </c>
      <c r="O49" s="151"/>
      <c r="P49" s="152" t="s">
        <v>52</v>
      </c>
      <c r="Q49" s="153"/>
      <c r="R49" s="153"/>
      <c r="S49" s="153"/>
      <c r="T49" s="153"/>
      <c r="U49" s="154"/>
      <c r="V49" s="6"/>
      <c r="W49" s="5"/>
      <c r="X49" s="5"/>
      <c r="AR49" s="6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1" t="s">
        <v>64</v>
      </c>
      <c r="O50" s="113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95" t="s">
        <v>67</v>
      </c>
      <c r="C51" s="96"/>
      <c r="D51" s="97"/>
      <c r="E51" s="128" t="s">
        <v>137</v>
      </c>
      <c r="F51" s="129"/>
      <c r="G51" s="129"/>
      <c r="H51" s="129"/>
      <c r="I51" s="130"/>
      <c r="J51" s="174">
        <f>L25</f>
        <v>1440</v>
      </c>
      <c r="K51" s="175"/>
      <c r="L51" s="175"/>
      <c r="M51" s="176"/>
      <c r="N51" s="128" t="s">
        <v>143</v>
      </c>
      <c r="O51" s="130"/>
      <c r="P51" s="33">
        <f>P25</f>
        <v>1.79</v>
      </c>
      <c r="Q51" s="10"/>
      <c r="R51" s="10"/>
      <c r="S51" s="10"/>
      <c r="T51" s="10"/>
      <c r="U51" s="10"/>
      <c r="V51" s="6"/>
      <c r="W51" s="5"/>
      <c r="X51" s="177" t="s">
        <v>119</v>
      </c>
      <c r="Y51" s="145"/>
      <c r="Z51" s="145"/>
      <c r="AA51" s="146"/>
      <c r="AB51" s="163" t="s">
        <v>120</v>
      </c>
      <c r="AC51" s="144" t="s">
        <v>114</v>
      </c>
      <c r="AD51" s="145"/>
      <c r="AE51" s="145"/>
      <c r="AF51" s="145"/>
      <c r="AG51" s="145"/>
      <c r="AH51" s="145"/>
      <c r="AI51" s="145"/>
      <c r="AJ51" s="145"/>
      <c r="AK51" s="146"/>
      <c r="AL51" s="163" t="s">
        <v>121</v>
      </c>
      <c r="AM51" s="144" t="s">
        <v>122</v>
      </c>
      <c r="AN51" s="145"/>
      <c r="AO51" s="145"/>
      <c r="AP51" s="145"/>
      <c r="AQ51" s="145"/>
      <c r="AR51" s="169"/>
      <c r="AS51" s="6"/>
    </row>
    <row r="52" spans="1:45" ht="12.95" customHeight="1" x14ac:dyDescent="0.25">
      <c r="A52" s="5"/>
      <c r="B52" s="95" t="s">
        <v>68</v>
      </c>
      <c r="C52" s="96"/>
      <c r="D52" s="97"/>
      <c r="E52" s="128" t="str">
        <f>G26</f>
        <v>SULFURO DE COBRE</v>
      </c>
      <c r="F52" s="129"/>
      <c r="G52" s="129"/>
      <c r="H52" s="129"/>
      <c r="I52" s="130"/>
      <c r="J52" s="171">
        <f>L26</f>
        <v>0</v>
      </c>
      <c r="K52" s="172"/>
      <c r="L52" s="172"/>
      <c r="M52" s="173"/>
      <c r="N52" s="128" t="s">
        <v>143</v>
      </c>
      <c r="O52" s="130"/>
      <c r="P52" s="33">
        <f>P44</f>
        <v>0</v>
      </c>
      <c r="Q52" s="10"/>
      <c r="R52" s="10"/>
      <c r="S52" s="10"/>
      <c r="T52" s="10"/>
      <c r="U52" s="10"/>
      <c r="V52" s="6"/>
      <c r="W52" s="5"/>
      <c r="X52" s="178"/>
      <c r="Y52" s="148"/>
      <c r="Z52" s="148"/>
      <c r="AA52" s="149"/>
      <c r="AB52" s="164"/>
      <c r="AC52" s="147"/>
      <c r="AD52" s="148"/>
      <c r="AE52" s="148"/>
      <c r="AF52" s="148"/>
      <c r="AG52" s="148"/>
      <c r="AH52" s="148"/>
      <c r="AI52" s="148"/>
      <c r="AJ52" s="148"/>
      <c r="AK52" s="149"/>
      <c r="AL52" s="164"/>
      <c r="AM52" s="147"/>
      <c r="AN52" s="148"/>
      <c r="AO52" s="148"/>
      <c r="AP52" s="148"/>
      <c r="AQ52" s="148"/>
      <c r="AR52" s="170"/>
      <c r="AS52" s="6"/>
    </row>
    <row r="53" spans="1:45" ht="12.95" customHeight="1" x14ac:dyDescent="0.25">
      <c r="A53" s="5"/>
      <c r="B53" s="95" t="s">
        <v>69</v>
      </c>
      <c r="C53" s="96"/>
      <c r="D53" s="97"/>
      <c r="E53" s="120"/>
      <c r="F53" s="121"/>
      <c r="G53" s="121"/>
      <c r="H53" s="121"/>
      <c r="I53" s="122"/>
      <c r="J53" s="120"/>
      <c r="K53" s="121"/>
      <c r="L53" s="121"/>
      <c r="M53" s="122"/>
      <c r="N53" s="120"/>
      <c r="O53" s="122"/>
      <c r="P53" s="21"/>
      <c r="Q53" s="10"/>
      <c r="R53" s="10"/>
      <c r="S53" s="10"/>
      <c r="T53" s="10"/>
      <c r="U53" s="10"/>
      <c r="V53" s="6"/>
      <c r="W53" s="5"/>
      <c r="X53" s="167">
        <f>AN35</f>
        <v>15</v>
      </c>
      <c r="Y53" s="158"/>
      <c r="Z53" s="158"/>
      <c r="AA53" s="159"/>
      <c r="AB53" s="163" t="s">
        <v>120</v>
      </c>
      <c r="AC53" s="157"/>
      <c r="AD53" s="158"/>
      <c r="AE53" s="158"/>
      <c r="AF53" s="158"/>
      <c r="AG53" s="158"/>
      <c r="AH53" s="158"/>
      <c r="AI53" s="158"/>
      <c r="AJ53" s="158"/>
      <c r="AK53" s="159"/>
      <c r="AL53" s="163" t="s">
        <v>121</v>
      </c>
      <c r="AM53" s="157">
        <f>X53+AC53</f>
        <v>15</v>
      </c>
      <c r="AN53" s="158"/>
      <c r="AO53" s="158"/>
      <c r="AP53" s="158"/>
      <c r="AQ53" s="158"/>
      <c r="AR53" s="165"/>
      <c r="AS53" s="6"/>
    </row>
    <row r="54" spans="1:45" ht="12.95" customHeight="1" x14ac:dyDescent="0.25">
      <c r="A54" s="5"/>
      <c r="B54" s="95" t="s">
        <v>70</v>
      </c>
      <c r="C54" s="96"/>
      <c r="D54" s="97"/>
      <c r="E54" s="98"/>
      <c r="F54" s="99"/>
      <c r="G54" s="99"/>
      <c r="H54" s="99"/>
      <c r="I54" s="100"/>
      <c r="J54" s="98"/>
      <c r="K54" s="99"/>
      <c r="L54" s="99"/>
      <c r="M54" s="100"/>
      <c r="N54" s="98"/>
      <c r="O54" s="100"/>
      <c r="P54" s="10"/>
      <c r="Q54" s="10"/>
      <c r="R54" s="10"/>
      <c r="S54" s="10"/>
      <c r="T54" s="10"/>
      <c r="U54" s="10"/>
      <c r="V54" s="6"/>
      <c r="W54" s="5"/>
      <c r="X54" s="168"/>
      <c r="Y54" s="161"/>
      <c r="Z54" s="161"/>
      <c r="AA54" s="162"/>
      <c r="AB54" s="164"/>
      <c r="AC54" s="160"/>
      <c r="AD54" s="161"/>
      <c r="AE54" s="161"/>
      <c r="AF54" s="161"/>
      <c r="AG54" s="161"/>
      <c r="AH54" s="161"/>
      <c r="AI54" s="161"/>
      <c r="AJ54" s="161"/>
      <c r="AK54" s="162"/>
      <c r="AL54" s="164"/>
      <c r="AM54" s="160"/>
      <c r="AN54" s="161"/>
      <c r="AO54" s="161"/>
      <c r="AP54" s="161"/>
      <c r="AQ54" s="161"/>
      <c r="AR54" s="166"/>
      <c r="AS54" s="6"/>
    </row>
    <row r="55" spans="1:45" ht="12.95" customHeight="1" x14ac:dyDescent="0.25">
      <c r="A55" s="5"/>
      <c r="B55" s="95" t="s">
        <v>71</v>
      </c>
      <c r="C55" s="96"/>
      <c r="D55" s="97"/>
      <c r="E55" s="98"/>
      <c r="F55" s="99"/>
      <c r="G55" s="99"/>
      <c r="H55" s="99"/>
      <c r="I55" s="100"/>
      <c r="J55" s="98"/>
      <c r="K55" s="99"/>
      <c r="L55" s="99"/>
      <c r="M55" s="100"/>
      <c r="N55" s="98"/>
      <c r="O55" s="10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95" t="s">
        <v>72</v>
      </c>
      <c r="C56" s="96"/>
      <c r="D56" s="97"/>
      <c r="E56" s="98"/>
      <c r="F56" s="99"/>
      <c r="G56" s="99"/>
      <c r="H56" s="99"/>
      <c r="I56" s="100"/>
      <c r="J56" s="98"/>
      <c r="K56" s="99"/>
      <c r="L56" s="99"/>
      <c r="M56" s="100"/>
      <c r="N56" s="98"/>
      <c r="O56" s="10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95" t="s">
        <v>73</v>
      </c>
      <c r="C57" s="96"/>
      <c r="D57" s="97"/>
      <c r="E57" s="98"/>
      <c r="F57" s="99"/>
      <c r="G57" s="99"/>
      <c r="H57" s="99"/>
      <c r="I57" s="100"/>
      <c r="J57" s="98"/>
      <c r="K57" s="99"/>
      <c r="L57" s="99"/>
      <c r="M57" s="100"/>
      <c r="N57" s="98"/>
      <c r="O57" s="10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95" t="s">
        <v>74</v>
      </c>
      <c r="C58" s="96"/>
      <c r="D58" s="97"/>
      <c r="E58" s="98"/>
      <c r="F58" s="99"/>
      <c r="G58" s="99"/>
      <c r="H58" s="99"/>
      <c r="I58" s="100"/>
      <c r="J58" s="98"/>
      <c r="K58" s="99"/>
      <c r="L58" s="99"/>
      <c r="M58" s="100"/>
      <c r="N58" s="98"/>
      <c r="O58" s="10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95" t="s">
        <v>75</v>
      </c>
      <c r="C59" s="96"/>
      <c r="D59" s="97"/>
      <c r="E59" s="103"/>
      <c r="F59" s="104"/>
      <c r="G59" s="104"/>
      <c r="H59" s="104"/>
      <c r="I59" s="105"/>
      <c r="N59" s="103"/>
      <c r="O59" s="105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133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95" t="s">
        <v>76</v>
      </c>
      <c r="C60" s="96"/>
      <c r="D60" s="97"/>
      <c r="E60" s="103"/>
      <c r="F60" s="104"/>
      <c r="G60" s="104"/>
      <c r="H60" s="104"/>
      <c r="I60" s="105"/>
      <c r="J60" s="103"/>
      <c r="K60" s="104"/>
      <c r="L60" s="104"/>
      <c r="M60" s="105"/>
      <c r="N60" s="103"/>
      <c r="O60" s="105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136</v>
      </c>
      <c r="AK60" s="4" t="s">
        <v>123</v>
      </c>
      <c r="AM60" s="11" t="s">
        <v>131</v>
      </c>
      <c r="AN60" s="11"/>
      <c r="AO60" s="11"/>
      <c r="AP60" s="11"/>
      <c r="AQ60" s="11" t="s">
        <v>135</v>
      </c>
      <c r="AR60" s="39"/>
      <c r="AS60" s="6"/>
    </row>
    <row r="61" spans="1:45" ht="12.95" customHeight="1" x14ac:dyDescent="0.25">
      <c r="A61" s="5"/>
      <c r="B61" s="95" t="s">
        <v>77</v>
      </c>
      <c r="C61" s="96"/>
      <c r="D61" s="97"/>
      <c r="E61" s="98"/>
      <c r="F61" s="99"/>
      <c r="G61" s="99"/>
      <c r="H61" s="99"/>
      <c r="I61" s="100"/>
      <c r="J61" s="98"/>
      <c r="K61" s="99"/>
      <c r="L61" s="99"/>
      <c r="M61" s="100"/>
      <c r="N61" s="98"/>
      <c r="O61" s="10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95" t="s">
        <v>78</v>
      </c>
      <c r="C62" s="96"/>
      <c r="D62" s="97"/>
      <c r="E62" s="98"/>
      <c r="F62" s="99"/>
      <c r="G62" s="99"/>
      <c r="H62" s="99"/>
      <c r="I62" s="100"/>
      <c r="J62" s="98"/>
      <c r="K62" s="99"/>
      <c r="L62" s="99"/>
      <c r="M62" s="100"/>
      <c r="N62" s="98"/>
      <c r="O62" s="10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134</v>
      </c>
      <c r="AR62" s="6"/>
      <c r="AS62" s="6"/>
    </row>
    <row r="63" spans="1:45" ht="12.95" customHeight="1" x14ac:dyDescent="0.25">
      <c r="A63" s="5"/>
      <c r="B63" s="95" t="s">
        <v>79</v>
      </c>
      <c r="C63" s="96"/>
      <c r="D63" s="97"/>
      <c r="E63" s="98"/>
      <c r="F63" s="99"/>
      <c r="G63" s="99"/>
      <c r="H63" s="99"/>
      <c r="I63" s="100"/>
      <c r="J63" s="98"/>
      <c r="K63" s="99"/>
      <c r="L63" s="99"/>
      <c r="M63" s="100"/>
      <c r="N63" s="98"/>
      <c r="O63" s="10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95" t="s">
        <v>80</v>
      </c>
      <c r="C64" s="96"/>
      <c r="D64" s="97"/>
      <c r="E64" s="98"/>
      <c r="F64" s="99"/>
      <c r="G64" s="99"/>
      <c r="H64" s="99"/>
      <c r="I64" s="100"/>
      <c r="J64" s="98"/>
      <c r="K64" s="99"/>
      <c r="L64" s="99"/>
      <c r="M64" s="100"/>
      <c r="N64" s="98"/>
      <c r="O64" s="10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95" t="s">
        <v>81</v>
      </c>
      <c r="C65" s="96"/>
      <c r="D65" s="97"/>
      <c r="E65" s="98"/>
      <c r="F65" s="99"/>
      <c r="G65" s="99"/>
      <c r="H65" s="99"/>
      <c r="I65" s="100"/>
      <c r="J65" s="98"/>
      <c r="K65" s="99"/>
      <c r="L65" s="99"/>
      <c r="M65" s="100"/>
      <c r="N65" s="98"/>
      <c r="O65" s="10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95" t="s">
        <v>82</v>
      </c>
      <c r="C66" s="96"/>
      <c r="D66" s="97"/>
      <c r="E66" s="98"/>
      <c r="F66" s="99"/>
      <c r="G66" s="99"/>
      <c r="H66" s="99"/>
      <c r="I66" s="100"/>
      <c r="J66" s="98"/>
      <c r="K66" s="99"/>
      <c r="L66" s="99"/>
      <c r="M66" s="100"/>
      <c r="N66" s="98"/>
      <c r="O66" s="100"/>
      <c r="P66" s="10"/>
      <c r="Q66" s="10"/>
      <c r="R66" s="10"/>
      <c r="S66" s="10"/>
      <c r="T66" s="10"/>
      <c r="U66" s="10"/>
      <c r="V66" s="6"/>
      <c r="W66" s="5"/>
      <c r="X66" s="155" t="s">
        <v>142</v>
      </c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56"/>
      <c r="AS66" s="6"/>
    </row>
    <row r="67" spans="1:45" ht="12.95" customHeight="1" x14ac:dyDescent="0.25">
      <c r="A67" s="5"/>
      <c r="B67" s="95" t="s">
        <v>83</v>
      </c>
      <c r="C67" s="96"/>
      <c r="D67" s="97"/>
      <c r="E67" s="98"/>
      <c r="F67" s="99"/>
      <c r="G67" s="99"/>
      <c r="H67" s="99"/>
      <c r="I67" s="100"/>
      <c r="J67" s="98"/>
      <c r="K67" s="99"/>
      <c r="L67" s="99"/>
      <c r="M67" s="100"/>
      <c r="N67" s="98"/>
      <c r="O67" s="100"/>
      <c r="P67" s="10"/>
      <c r="Q67" s="10"/>
      <c r="R67" s="10"/>
      <c r="S67" s="10"/>
      <c r="T67" s="10"/>
      <c r="U67" s="10"/>
      <c r="V67" s="6"/>
      <c r="W67" s="5"/>
      <c r="X67" s="135" t="s">
        <v>28</v>
      </c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36"/>
      <c r="AS67" s="6"/>
    </row>
    <row r="68" spans="1:45" ht="12.95" customHeight="1" x14ac:dyDescent="0.25">
      <c r="A68" s="5"/>
      <c r="B68" s="95" t="s">
        <v>84</v>
      </c>
      <c r="C68" s="96"/>
      <c r="D68" s="97"/>
      <c r="E68" s="98"/>
      <c r="F68" s="99"/>
      <c r="G68" s="99"/>
      <c r="H68" s="99"/>
      <c r="I68" s="100"/>
      <c r="J68" s="98"/>
      <c r="K68" s="99"/>
      <c r="L68" s="99"/>
      <c r="M68" s="100"/>
      <c r="N68" s="98"/>
      <c r="O68" s="100"/>
      <c r="P68" s="10"/>
      <c r="Q68" s="10"/>
      <c r="R68" s="10"/>
      <c r="S68" s="10"/>
      <c r="T68" s="10"/>
      <c r="U68" s="10"/>
      <c r="V68" s="6"/>
      <c r="W68" s="5"/>
      <c r="X68" s="135" t="s">
        <v>29</v>
      </c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36"/>
      <c r="AS68" s="6"/>
    </row>
    <row r="69" spans="1:45" ht="12.95" customHeight="1" x14ac:dyDescent="0.25">
      <c r="A69" s="5"/>
      <c r="B69" s="95" t="s">
        <v>15</v>
      </c>
      <c r="C69" s="96"/>
      <c r="D69" s="97"/>
      <c r="E69" s="98"/>
      <c r="F69" s="99"/>
      <c r="G69" s="99"/>
      <c r="H69" s="99"/>
      <c r="I69" s="100"/>
      <c r="J69" s="98"/>
      <c r="K69" s="99"/>
      <c r="L69" s="99"/>
      <c r="M69" s="100"/>
      <c r="N69" s="98"/>
      <c r="O69" s="100"/>
      <c r="P69" s="10"/>
      <c r="Q69" s="10"/>
      <c r="R69" s="10"/>
      <c r="S69" s="10"/>
      <c r="T69" s="10"/>
      <c r="U69" s="10"/>
      <c r="V69" s="6"/>
      <c r="W69" s="5"/>
      <c r="X69" s="135" t="s">
        <v>30</v>
      </c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36"/>
      <c r="AS69" s="6"/>
    </row>
    <row r="70" spans="1:45" ht="12.95" customHeight="1" x14ac:dyDescent="0.25">
      <c r="A70" s="5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6"/>
      <c r="W70" s="5"/>
      <c r="X70" s="135" t="s">
        <v>31</v>
      </c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36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5" t="s">
        <v>32</v>
      </c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36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138</v>
      </c>
      <c r="K72" s="145"/>
      <c r="L72" s="145"/>
      <c r="M72" s="146"/>
      <c r="N72" s="150" t="s">
        <v>65</v>
      </c>
      <c r="O72" s="151"/>
      <c r="P72" s="152" t="s">
        <v>52</v>
      </c>
      <c r="Q72" s="153"/>
      <c r="R72" s="153"/>
      <c r="S72" s="153"/>
      <c r="T72" s="153"/>
      <c r="U72" s="154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1" t="s">
        <v>64</v>
      </c>
      <c r="O73" s="113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95" t="s">
        <v>67</v>
      </c>
      <c r="C74" s="96"/>
      <c r="D74" s="97"/>
      <c r="E74" s="128" t="str">
        <f>E51</f>
        <v>OXIDO DE COBRE</v>
      </c>
      <c r="F74" s="129"/>
      <c r="G74" s="129"/>
      <c r="H74" s="129"/>
      <c r="I74" s="130"/>
      <c r="J74" s="273">
        <f>J51</f>
        <v>1440</v>
      </c>
      <c r="K74" s="274"/>
      <c r="L74" s="274"/>
      <c r="M74" s="275"/>
      <c r="N74" s="128"/>
      <c r="O74" s="130"/>
      <c r="P74" s="33">
        <f>P51</f>
        <v>1.79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95" t="s">
        <v>68</v>
      </c>
      <c r="C75" s="96"/>
      <c r="D75" s="97"/>
      <c r="E75" s="128" t="str">
        <f>E52</f>
        <v>SULFURO DE COBRE</v>
      </c>
      <c r="F75" s="129"/>
      <c r="G75" s="129"/>
      <c r="H75" s="129"/>
      <c r="I75" s="130"/>
      <c r="J75" s="131">
        <f>L26</f>
        <v>0</v>
      </c>
      <c r="K75" s="132"/>
      <c r="L75" s="132"/>
      <c r="M75" s="133"/>
      <c r="N75" s="128" t="str">
        <f>N52</f>
        <v>TM</v>
      </c>
      <c r="O75" s="130"/>
      <c r="P75" s="33">
        <f>P44</f>
        <v>0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95" t="s">
        <v>69</v>
      </c>
      <c r="C76" s="96"/>
      <c r="D76" s="97"/>
      <c r="E76" s="120"/>
      <c r="F76" s="121"/>
      <c r="G76" s="121"/>
      <c r="H76" s="121"/>
      <c r="I76" s="122"/>
      <c r="J76" s="120"/>
      <c r="K76" s="121"/>
      <c r="L76" s="121"/>
      <c r="M76" s="122"/>
      <c r="N76" s="120"/>
      <c r="O76" s="122"/>
      <c r="P76" s="21"/>
      <c r="Q76" s="21"/>
      <c r="R76" s="21"/>
      <c r="S76" s="10"/>
      <c r="T76" s="10"/>
      <c r="U76" s="10"/>
      <c r="V76" s="6"/>
      <c r="W76" s="5"/>
      <c r="X76" s="5"/>
      <c r="Y76" s="123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R76" s="6"/>
      <c r="AS76" s="6"/>
    </row>
    <row r="77" spans="1:45" ht="12.95" customHeight="1" x14ac:dyDescent="0.25">
      <c r="A77" s="5"/>
      <c r="B77" s="95" t="s">
        <v>70</v>
      </c>
      <c r="C77" s="96"/>
      <c r="D77" s="97"/>
      <c r="E77" s="120"/>
      <c r="F77" s="121"/>
      <c r="G77" s="121"/>
      <c r="H77" s="121"/>
      <c r="I77" s="122"/>
      <c r="J77" s="120"/>
      <c r="K77" s="121"/>
      <c r="L77" s="121"/>
      <c r="M77" s="122"/>
      <c r="N77" s="120"/>
      <c r="O77" s="122"/>
      <c r="P77" s="21"/>
      <c r="Q77" s="21"/>
      <c r="R77" s="21"/>
      <c r="S77" s="10"/>
      <c r="T77" s="10"/>
      <c r="U77" s="10"/>
      <c r="V77" s="6"/>
      <c r="W77" s="5"/>
      <c r="X77" s="5"/>
      <c r="Y77" s="126" t="s">
        <v>23</v>
      </c>
      <c r="Z77" s="127"/>
      <c r="AA77" s="127"/>
      <c r="AB77" s="127"/>
      <c r="AC77" s="127"/>
      <c r="AD77" s="127"/>
      <c r="AE77" s="127"/>
      <c r="AF77" s="114" t="s">
        <v>24</v>
      </c>
      <c r="AG77" s="114"/>
      <c r="AH77" s="114"/>
      <c r="AI77" s="114"/>
      <c r="AJ77" s="115"/>
      <c r="AR77" s="6"/>
      <c r="AS77" s="6"/>
    </row>
    <row r="78" spans="1:45" ht="12.95" customHeight="1" x14ac:dyDescent="0.25">
      <c r="A78" s="5"/>
      <c r="B78" s="95" t="s">
        <v>71</v>
      </c>
      <c r="C78" s="96"/>
      <c r="D78" s="97"/>
      <c r="E78" s="98"/>
      <c r="F78" s="99"/>
      <c r="G78" s="99"/>
      <c r="H78" s="99"/>
      <c r="I78" s="100"/>
      <c r="J78" s="98"/>
      <c r="K78" s="99"/>
      <c r="L78" s="99"/>
      <c r="M78" s="100"/>
      <c r="N78" s="98"/>
      <c r="O78" s="100"/>
      <c r="P78" s="10"/>
      <c r="Q78" s="10"/>
      <c r="R78" s="10"/>
      <c r="S78" s="10"/>
      <c r="T78" s="10"/>
      <c r="U78" s="10"/>
      <c r="V78" s="6"/>
      <c r="W78" s="5"/>
      <c r="X78" s="5"/>
      <c r="Y78" s="116" t="s">
        <v>22</v>
      </c>
      <c r="Z78" s="117"/>
      <c r="AA78" s="117"/>
      <c r="AB78" s="117"/>
      <c r="AC78" s="117"/>
      <c r="AD78" s="117"/>
      <c r="AE78" s="117"/>
      <c r="AF78" s="118" t="s">
        <v>24</v>
      </c>
      <c r="AG78" s="118"/>
      <c r="AH78" s="118"/>
      <c r="AI78" s="118"/>
      <c r="AJ78" s="119"/>
      <c r="AK78" s="26" t="s">
        <v>33</v>
      </c>
      <c r="AR78" s="6"/>
      <c r="AS78" s="6"/>
    </row>
    <row r="79" spans="1:45" ht="12.95" customHeight="1" x14ac:dyDescent="0.25">
      <c r="A79" s="5"/>
      <c r="B79" s="95" t="s">
        <v>72</v>
      </c>
      <c r="C79" s="96"/>
      <c r="D79" s="97"/>
      <c r="E79" s="98"/>
      <c r="F79" s="99"/>
      <c r="G79" s="99"/>
      <c r="H79" s="99"/>
      <c r="I79" s="100"/>
      <c r="J79" s="98"/>
      <c r="K79" s="99"/>
      <c r="L79" s="99"/>
      <c r="M79" s="100"/>
      <c r="N79" s="98"/>
      <c r="O79" s="100"/>
      <c r="P79" s="10"/>
      <c r="Q79" s="10"/>
      <c r="R79" s="10"/>
      <c r="S79" s="10"/>
      <c r="T79" s="10"/>
      <c r="U79" s="10"/>
      <c r="V79" s="6"/>
      <c r="W79" s="5"/>
      <c r="X79" s="5"/>
      <c r="Y79" s="111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R79" s="6"/>
      <c r="AS79" s="6"/>
    </row>
    <row r="80" spans="1:45" ht="12.95" customHeight="1" x14ac:dyDescent="0.25">
      <c r="A80" s="5"/>
      <c r="B80" s="95" t="s">
        <v>73</v>
      </c>
      <c r="C80" s="96"/>
      <c r="D80" s="97"/>
      <c r="E80" s="98"/>
      <c r="F80" s="99"/>
      <c r="G80" s="99"/>
      <c r="H80" s="99"/>
      <c r="I80" s="100"/>
      <c r="J80" s="98"/>
      <c r="K80" s="99"/>
      <c r="L80" s="99"/>
      <c r="M80" s="100"/>
      <c r="N80" s="98"/>
      <c r="O80" s="10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95" t="s">
        <v>74</v>
      </c>
      <c r="C81" s="96"/>
      <c r="D81" s="97"/>
      <c r="E81" s="103"/>
      <c r="F81" s="104"/>
      <c r="G81" s="104"/>
      <c r="H81" s="104"/>
      <c r="I81" s="105"/>
      <c r="J81" s="103"/>
      <c r="K81" s="104"/>
      <c r="L81" s="104"/>
      <c r="M81" s="105"/>
      <c r="N81" s="103"/>
      <c r="O81" s="105"/>
      <c r="P81" s="23"/>
      <c r="Q81" s="23"/>
      <c r="R81" s="10"/>
      <c r="S81" s="10"/>
      <c r="T81" s="10"/>
      <c r="U81" s="10"/>
      <c r="V81" s="6"/>
      <c r="W81" s="5"/>
      <c r="X81" s="5"/>
      <c r="Y81" s="106" t="s">
        <v>34</v>
      </c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7"/>
      <c r="AS81" s="6"/>
    </row>
    <row r="82" spans="1:45" ht="12.95" customHeight="1" x14ac:dyDescent="0.25">
      <c r="A82" s="5"/>
      <c r="B82" s="95" t="s">
        <v>75</v>
      </c>
      <c r="C82" s="96"/>
      <c r="D82" s="97"/>
      <c r="E82" s="103"/>
      <c r="F82" s="104"/>
      <c r="G82" s="104"/>
      <c r="H82" s="104"/>
      <c r="I82" s="105"/>
      <c r="J82" s="108"/>
      <c r="K82" s="109"/>
      <c r="L82" s="109"/>
      <c r="M82" s="110"/>
      <c r="N82" s="103"/>
      <c r="O82" s="105"/>
      <c r="P82" s="22"/>
      <c r="Q82" s="23"/>
      <c r="R82" s="23"/>
      <c r="S82" s="10"/>
      <c r="T82" s="10"/>
      <c r="U82" s="10"/>
      <c r="V82" s="6"/>
      <c r="W82" s="5"/>
      <c r="X82" s="5"/>
      <c r="Y82" s="101" t="s">
        <v>35</v>
      </c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2"/>
      <c r="AS82" s="6"/>
    </row>
    <row r="83" spans="1:45" ht="12.95" customHeight="1" x14ac:dyDescent="0.25">
      <c r="A83" s="5"/>
      <c r="B83" s="95" t="s">
        <v>76</v>
      </c>
      <c r="C83" s="96"/>
      <c r="D83" s="97"/>
      <c r="E83" s="103"/>
      <c r="F83" s="104"/>
      <c r="G83" s="104"/>
      <c r="H83" s="104"/>
      <c r="I83" s="105"/>
      <c r="J83" s="103"/>
      <c r="K83" s="104"/>
      <c r="L83" s="104"/>
      <c r="M83" s="105"/>
      <c r="N83" s="103"/>
      <c r="O83" s="105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95" t="s">
        <v>77</v>
      </c>
      <c r="C84" s="96"/>
      <c r="D84" s="97"/>
      <c r="E84" s="98"/>
      <c r="F84" s="99"/>
      <c r="G84" s="99"/>
      <c r="H84" s="99"/>
      <c r="I84" s="100"/>
      <c r="J84" s="98"/>
      <c r="K84" s="99"/>
      <c r="L84" s="99"/>
      <c r="M84" s="100"/>
      <c r="N84" s="98"/>
      <c r="O84" s="100"/>
      <c r="P84" s="10"/>
      <c r="Q84" s="10"/>
      <c r="R84" s="10"/>
      <c r="S84" s="10"/>
      <c r="T84" s="10"/>
      <c r="U84" s="10"/>
      <c r="V84" s="6"/>
      <c r="W84" s="5"/>
      <c r="X84" s="5"/>
      <c r="Y84" s="101" t="s">
        <v>127</v>
      </c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2"/>
      <c r="AS84" s="6"/>
    </row>
    <row r="85" spans="1:45" ht="12.95" customHeight="1" x14ac:dyDescent="0.25">
      <c r="A85" s="5"/>
      <c r="B85" s="95" t="s">
        <v>78</v>
      </c>
      <c r="C85" s="96"/>
      <c r="D85" s="97"/>
      <c r="E85" s="98"/>
      <c r="F85" s="99"/>
      <c r="G85" s="99"/>
      <c r="H85" s="99"/>
      <c r="I85" s="100"/>
      <c r="J85" s="98"/>
      <c r="K85" s="99"/>
      <c r="L85" s="99"/>
      <c r="M85" s="100"/>
      <c r="N85" s="98"/>
      <c r="O85" s="100"/>
      <c r="P85" s="10"/>
      <c r="Q85" s="10"/>
      <c r="R85" s="10"/>
      <c r="S85" s="10"/>
      <c r="T85" s="10"/>
      <c r="U85" s="10"/>
      <c r="V85" s="6"/>
      <c r="W85" s="5"/>
      <c r="X85" s="5"/>
      <c r="Y85" s="101" t="s">
        <v>128</v>
      </c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2"/>
      <c r="AS85" s="6"/>
    </row>
    <row r="86" spans="1:45" ht="12.95" customHeight="1" x14ac:dyDescent="0.25">
      <c r="A86" s="5"/>
      <c r="B86" s="95" t="s">
        <v>79</v>
      </c>
      <c r="C86" s="96"/>
      <c r="D86" s="97"/>
      <c r="E86" s="98"/>
      <c r="F86" s="99"/>
      <c r="G86" s="99"/>
      <c r="H86" s="99"/>
      <c r="I86" s="100"/>
      <c r="J86" s="98"/>
      <c r="K86" s="99"/>
      <c r="L86" s="99"/>
      <c r="M86" s="100"/>
      <c r="N86" s="98"/>
      <c r="O86" s="10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95" t="s">
        <v>80</v>
      </c>
      <c r="C87" s="96"/>
      <c r="D87" s="97"/>
      <c r="E87" s="98"/>
      <c r="F87" s="99"/>
      <c r="G87" s="99"/>
      <c r="H87" s="99"/>
      <c r="I87" s="100"/>
      <c r="J87" s="98"/>
      <c r="K87" s="99"/>
      <c r="L87" s="99"/>
      <c r="M87" s="100"/>
      <c r="N87" s="98"/>
      <c r="O87" s="10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95" t="s">
        <v>81</v>
      </c>
      <c r="C88" s="96"/>
      <c r="D88" s="97"/>
      <c r="E88" s="98"/>
      <c r="F88" s="99"/>
      <c r="G88" s="99"/>
      <c r="H88" s="99"/>
      <c r="I88" s="100"/>
      <c r="J88" s="98"/>
      <c r="K88" s="99"/>
      <c r="L88" s="99"/>
      <c r="M88" s="100"/>
      <c r="N88" s="98"/>
      <c r="O88" s="10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95" t="s">
        <v>82</v>
      </c>
      <c r="C89" s="96"/>
      <c r="D89" s="97"/>
      <c r="E89" s="98"/>
      <c r="F89" s="99"/>
      <c r="G89" s="99"/>
      <c r="H89" s="99"/>
      <c r="I89" s="100"/>
      <c r="J89" s="98"/>
      <c r="K89" s="99"/>
      <c r="L89" s="99"/>
      <c r="M89" s="100"/>
      <c r="N89" s="98"/>
      <c r="O89" s="10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95" t="s">
        <v>83</v>
      </c>
      <c r="C90" s="96"/>
      <c r="D90" s="97"/>
      <c r="E90" s="98"/>
      <c r="F90" s="99"/>
      <c r="G90" s="99"/>
      <c r="H90" s="99"/>
      <c r="I90" s="100"/>
      <c r="J90" s="98"/>
      <c r="K90" s="99"/>
      <c r="L90" s="99"/>
      <c r="M90" s="100"/>
      <c r="N90" s="98"/>
      <c r="O90" s="10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95" t="s">
        <v>84</v>
      </c>
      <c r="C91" s="96"/>
      <c r="D91" s="97"/>
      <c r="E91" s="98"/>
      <c r="F91" s="99"/>
      <c r="G91" s="99"/>
      <c r="H91" s="99"/>
      <c r="I91" s="100"/>
      <c r="J91" s="98"/>
      <c r="K91" s="99"/>
      <c r="L91" s="99"/>
      <c r="M91" s="100"/>
      <c r="N91" s="98"/>
      <c r="O91" s="10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95" t="s">
        <v>15</v>
      </c>
      <c r="C92" s="96"/>
      <c r="D92" s="97"/>
      <c r="E92" s="98"/>
      <c r="F92" s="99"/>
      <c r="G92" s="99"/>
      <c r="H92" s="99"/>
      <c r="I92" s="100"/>
      <c r="J92" s="98"/>
      <c r="K92" s="99"/>
      <c r="L92" s="99"/>
      <c r="M92" s="100"/>
      <c r="N92" s="98"/>
      <c r="O92" s="10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3"/>
  <sheetViews>
    <sheetView topLeftCell="A18" workbookViewId="0">
      <selection activeCell="A18"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01" t="s">
        <v>36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53"/>
      <c r="R2" s="53"/>
      <c r="S2" s="53"/>
      <c r="T2" s="53"/>
      <c r="U2" s="53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01" t="s">
        <v>37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53"/>
      <c r="R3" s="53"/>
      <c r="S3" s="53"/>
      <c r="T3" s="53"/>
      <c r="U3" s="53"/>
      <c r="V3" s="6"/>
      <c r="W3" s="5"/>
      <c r="X3" s="187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3"/>
      <c r="AN3" s="153"/>
      <c r="AO3" s="153"/>
      <c r="AP3" s="153"/>
      <c r="AQ3" s="153"/>
      <c r="AR3" s="216"/>
      <c r="AS3" s="6"/>
    </row>
    <row r="4" spans="1:45" ht="12.95" customHeight="1" x14ac:dyDescent="0.25">
      <c r="A4" s="5"/>
      <c r="C4" s="101" t="s">
        <v>38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53"/>
      <c r="R4" s="53"/>
      <c r="S4" s="53"/>
      <c r="T4" s="53"/>
      <c r="U4" s="53"/>
      <c r="V4" s="6"/>
      <c r="W4" s="5"/>
      <c r="X4" s="188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1" t="s">
        <v>64</v>
      </c>
      <c r="AK4" s="113"/>
      <c r="AL4" s="7"/>
      <c r="AM4" s="7"/>
      <c r="AN4" s="152"/>
      <c r="AO4" s="154"/>
      <c r="AP4" s="7"/>
      <c r="AQ4" s="7"/>
      <c r="AR4" s="37"/>
      <c r="AS4" s="6"/>
    </row>
    <row r="5" spans="1:45" ht="12.95" customHeight="1" x14ac:dyDescent="0.25">
      <c r="A5" s="5"/>
      <c r="E5" s="263" t="s">
        <v>163</v>
      </c>
      <c r="F5" s="263"/>
      <c r="G5" s="263"/>
      <c r="H5" s="263"/>
      <c r="I5" s="263"/>
      <c r="K5" s="8" t="s">
        <v>159</v>
      </c>
      <c r="L5" s="54"/>
      <c r="N5" s="152" t="s">
        <v>40</v>
      </c>
      <c r="O5" s="153"/>
      <c r="P5" s="153"/>
      <c r="Q5" s="153"/>
      <c r="R5" s="153"/>
      <c r="S5" s="153"/>
      <c r="T5" s="153"/>
      <c r="U5" s="154"/>
      <c r="V5" s="58"/>
      <c r="W5" s="57"/>
      <c r="X5" s="261" t="s">
        <v>90</v>
      </c>
      <c r="Y5" s="96"/>
      <c r="Z5" s="97"/>
      <c r="AA5" s="98"/>
      <c r="AB5" s="99"/>
      <c r="AC5" s="99"/>
      <c r="AD5" s="99"/>
      <c r="AE5" s="100"/>
      <c r="AF5" s="98"/>
      <c r="AG5" s="99"/>
      <c r="AH5" s="99"/>
      <c r="AI5" s="100"/>
      <c r="AJ5" s="98"/>
      <c r="AK5" s="100"/>
      <c r="AL5" s="10"/>
      <c r="AM5" s="10"/>
      <c r="AN5" s="98"/>
      <c r="AO5" s="100"/>
      <c r="AP5" s="10"/>
      <c r="AQ5" s="10"/>
      <c r="AR5" s="38"/>
      <c r="AS5" s="6"/>
    </row>
    <row r="6" spans="1:45" ht="12.95" customHeight="1" x14ac:dyDescent="0.25">
      <c r="A6" s="5"/>
      <c r="L6" s="11"/>
      <c r="N6" s="42" t="s">
        <v>41</v>
      </c>
      <c r="O6" s="42"/>
      <c r="P6" s="42"/>
      <c r="Q6" s="152"/>
      <c r="R6" s="153"/>
      <c r="S6" s="153"/>
      <c r="T6" s="153"/>
      <c r="U6" s="154"/>
      <c r="V6" s="58"/>
      <c r="W6" s="57"/>
      <c r="X6" s="261" t="s">
        <v>91</v>
      </c>
      <c r="Y6" s="96"/>
      <c r="Z6" s="97"/>
      <c r="AA6" s="98"/>
      <c r="AB6" s="99"/>
      <c r="AC6" s="99"/>
      <c r="AD6" s="99"/>
      <c r="AE6" s="100"/>
      <c r="AF6" s="98"/>
      <c r="AG6" s="99"/>
      <c r="AH6" s="99"/>
      <c r="AI6" s="100"/>
      <c r="AJ6" s="98"/>
      <c r="AK6" s="100"/>
      <c r="AL6" s="10"/>
      <c r="AM6" s="10"/>
      <c r="AN6" s="98"/>
      <c r="AO6" s="10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95" t="s">
        <v>42</v>
      </c>
      <c r="O7" s="96"/>
      <c r="P7" s="97"/>
      <c r="Q7" s="152"/>
      <c r="R7" s="153"/>
      <c r="S7" s="153"/>
      <c r="T7" s="153"/>
      <c r="U7" s="154"/>
      <c r="V7" s="58"/>
      <c r="W7" s="57"/>
      <c r="X7" s="261" t="s">
        <v>92</v>
      </c>
      <c r="Y7" s="96"/>
      <c r="Z7" s="97"/>
      <c r="AA7" s="98"/>
      <c r="AB7" s="99"/>
      <c r="AC7" s="99"/>
      <c r="AD7" s="99"/>
      <c r="AE7" s="100"/>
      <c r="AF7" s="98"/>
      <c r="AG7" s="99"/>
      <c r="AH7" s="99"/>
      <c r="AI7" s="100"/>
      <c r="AJ7" s="98"/>
      <c r="AK7" s="100"/>
      <c r="AL7" s="10"/>
      <c r="AM7" s="10"/>
      <c r="AN7" s="98"/>
      <c r="AO7" s="100"/>
      <c r="AP7" s="10"/>
      <c r="AQ7" s="10"/>
      <c r="AR7" s="38"/>
      <c r="AS7" s="6"/>
    </row>
    <row r="8" spans="1:45" ht="12.95" customHeight="1" x14ac:dyDescent="0.25">
      <c r="A8" s="5"/>
      <c r="B8" s="12"/>
      <c r="C8" s="53"/>
      <c r="D8" s="53"/>
      <c r="E8" s="54"/>
      <c r="F8" s="53"/>
      <c r="G8" s="53"/>
      <c r="H8" s="53"/>
      <c r="I8" s="53"/>
      <c r="J8" s="53"/>
      <c r="K8" s="53"/>
      <c r="L8" s="53"/>
      <c r="M8" s="53"/>
      <c r="N8" s="53"/>
      <c r="O8" s="53"/>
      <c r="V8" s="6"/>
      <c r="W8" s="5"/>
      <c r="X8" s="261" t="s">
        <v>93</v>
      </c>
      <c r="Y8" s="96"/>
      <c r="Z8" s="97"/>
      <c r="AA8" s="98"/>
      <c r="AB8" s="99"/>
      <c r="AC8" s="99"/>
      <c r="AD8" s="99"/>
      <c r="AE8" s="100"/>
      <c r="AF8" s="98"/>
      <c r="AG8" s="99"/>
      <c r="AH8" s="99"/>
      <c r="AI8" s="100"/>
      <c r="AJ8" s="98"/>
      <c r="AK8" s="100"/>
      <c r="AL8" s="10"/>
      <c r="AM8" s="10"/>
      <c r="AN8" s="98"/>
      <c r="AO8" s="100"/>
      <c r="AP8" s="10"/>
      <c r="AQ8" s="10"/>
      <c r="AR8" s="38"/>
      <c r="AS8" s="6"/>
    </row>
    <row r="9" spans="1:45" ht="12.95" customHeight="1" x14ac:dyDescent="0.25">
      <c r="A9" s="5"/>
      <c r="B9" s="118" t="s">
        <v>0</v>
      </c>
      <c r="C9" s="118"/>
      <c r="D9" s="260" t="s">
        <v>149</v>
      </c>
      <c r="E9" s="260"/>
      <c r="F9" s="260"/>
      <c r="G9" s="260"/>
      <c r="H9" s="260"/>
      <c r="I9" s="55"/>
      <c r="J9" s="55"/>
      <c r="K9" s="55"/>
      <c r="L9" s="118" t="s">
        <v>1</v>
      </c>
      <c r="M9" s="118"/>
      <c r="N9" s="118"/>
      <c r="O9" s="260" t="str">
        <f>D10</f>
        <v>DIOMEDES CRUZ SOLÓRZANO</v>
      </c>
      <c r="P9" s="260"/>
      <c r="Q9" s="260"/>
      <c r="R9" s="260"/>
      <c r="S9" s="260"/>
      <c r="T9" s="260"/>
      <c r="U9" s="260"/>
      <c r="V9" s="6"/>
      <c r="W9" s="5"/>
      <c r="X9" s="261" t="s">
        <v>94</v>
      </c>
      <c r="Y9" s="96"/>
      <c r="Z9" s="97"/>
      <c r="AA9" s="98"/>
      <c r="AB9" s="99"/>
      <c r="AC9" s="99"/>
      <c r="AD9" s="99"/>
      <c r="AE9" s="100"/>
      <c r="AF9" s="98"/>
      <c r="AG9" s="99"/>
      <c r="AH9" s="99"/>
      <c r="AI9" s="100"/>
      <c r="AJ9" s="98"/>
      <c r="AK9" s="100"/>
      <c r="AL9" s="10"/>
      <c r="AM9" s="10"/>
      <c r="AN9" s="98"/>
      <c r="AO9" s="100"/>
      <c r="AP9" s="10"/>
      <c r="AQ9" s="10"/>
      <c r="AR9" s="38"/>
      <c r="AS9" s="6"/>
    </row>
    <row r="10" spans="1:45" ht="12.95" customHeight="1" x14ac:dyDescent="0.25">
      <c r="A10" s="5"/>
      <c r="B10" s="118" t="s">
        <v>2</v>
      </c>
      <c r="C10" s="118"/>
      <c r="D10" s="262" t="s">
        <v>25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6"/>
      <c r="W10" s="5"/>
      <c r="X10" s="261" t="s">
        <v>95</v>
      </c>
      <c r="Y10" s="96"/>
      <c r="Z10" s="97"/>
      <c r="AA10" s="98"/>
      <c r="AB10" s="99"/>
      <c r="AC10" s="99"/>
      <c r="AD10" s="99"/>
      <c r="AE10" s="100"/>
      <c r="AF10" s="98"/>
      <c r="AG10" s="99"/>
      <c r="AH10" s="99"/>
      <c r="AI10" s="100"/>
      <c r="AJ10" s="98"/>
      <c r="AK10" s="100"/>
      <c r="AL10" s="10"/>
      <c r="AM10" s="10"/>
      <c r="AN10" s="98"/>
      <c r="AO10" s="100"/>
      <c r="AP10" s="10"/>
      <c r="AQ10" s="10"/>
      <c r="AR10" s="38"/>
      <c r="AS10" s="6"/>
    </row>
    <row r="11" spans="1:45" ht="12.95" customHeight="1" x14ac:dyDescent="0.25">
      <c r="A11" s="5"/>
      <c r="B11" s="118" t="s">
        <v>3</v>
      </c>
      <c r="C11" s="118"/>
      <c r="D11" s="260" t="s">
        <v>25</v>
      </c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6"/>
      <c r="W11" s="5"/>
      <c r="X11" s="261" t="s">
        <v>96</v>
      </c>
      <c r="Y11" s="96"/>
      <c r="Z11" s="97"/>
      <c r="AA11" s="98"/>
      <c r="AB11" s="99"/>
      <c r="AC11" s="99"/>
      <c r="AD11" s="99"/>
      <c r="AE11" s="100"/>
      <c r="AF11" s="98"/>
      <c r="AG11" s="99"/>
      <c r="AH11" s="99"/>
      <c r="AI11" s="100"/>
      <c r="AJ11" s="98"/>
      <c r="AK11" s="100"/>
      <c r="AL11" s="10"/>
      <c r="AM11" s="10"/>
      <c r="AN11" s="98"/>
      <c r="AO11" s="100"/>
      <c r="AP11" s="10"/>
      <c r="AQ11" s="10"/>
      <c r="AR11" s="38"/>
      <c r="AS11" s="6"/>
    </row>
    <row r="12" spans="1:45" ht="12.95" customHeight="1" x14ac:dyDescent="0.25">
      <c r="A12" s="5"/>
      <c r="B12" s="118" t="s">
        <v>26</v>
      </c>
      <c r="C12" s="118"/>
      <c r="D12" s="260" t="s">
        <v>155</v>
      </c>
      <c r="E12" s="260"/>
      <c r="F12" s="260"/>
      <c r="G12" s="260"/>
      <c r="H12" s="260"/>
      <c r="I12" s="260"/>
      <c r="J12" s="260"/>
      <c r="K12" s="260"/>
      <c r="L12" s="118" t="s">
        <v>7</v>
      </c>
      <c r="M12" s="118"/>
      <c r="N12" s="118"/>
      <c r="O12" s="56" t="s">
        <v>17</v>
      </c>
      <c r="P12" s="55"/>
      <c r="Q12" s="55"/>
      <c r="R12" s="55"/>
      <c r="S12" s="55"/>
      <c r="T12" s="55"/>
      <c r="U12" s="55"/>
      <c r="V12" s="6"/>
      <c r="W12" s="5"/>
      <c r="X12" s="261" t="s">
        <v>97</v>
      </c>
      <c r="Y12" s="96"/>
      <c r="Z12" s="97"/>
      <c r="AA12" s="98"/>
      <c r="AB12" s="99"/>
      <c r="AC12" s="99"/>
      <c r="AD12" s="99"/>
      <c r="AE12" s="100"/>
      <c r="AF12" s="98"/>
      <c r="AG12" s="99"/>
      <c r="AH12" s="99"/>
      <c r="AI12" s="100"/>
      <c r="AJ12" s="98"/>
      <c r="AK12" s="100"/>
      <c r="AL12" s="10"/>
      <c r="AM12" s="10"/>
      <c r="AN12" s="98"/>
      <c r="AO12" s="100"/>
      <c r="AP12" s="10"/>
      <c r="AQ12" s="10"/>
      <c r="AR12" s="38"/>
      <c r="AS12" s="6"/>
    </row>
    <row r="13" spans="1:45" ht="12.95" customHeight="1" x14ac:dyDescent="0.25">
      <c r="A13" s="5"/>
      <c r="B13" s="118" t="s">
        <v>141</v>
      </c>
      <c r="C13" s="118"/>
      <c r="D13" s="55"/>
      <c r="E13" s="55"/>
      <c r="F13" s="55"/>
      <c r="G13" s="55" t="s">
        <v>5</v>
      </c>
      <c r="H13" s="55"/>
      <c r="I13" s="14"/>
      <c r="J13" s="55"/>
      <c r="K13" s="55"/>
      <c r="L13" s="118" t="s">
        <v>6</v>
      </c>
      <c r="M13" s="118"/>
      <c r="N13" s="118"/>
      <c r="O13" s="36" t="s">
        <v>154</v>
      </c>
      <c r="P13" s="13"/>
      <c r="Q13" s="55"/>
      <c r="R13" s="55"/>
      <c r="S13" s="55"/>
      <c r="T13" s="55"/>
      <c r="U13" s="55"/>
      <c r="V13" s="6"/>
      <c r="W13" s="5"/>
      <c r="X13" s="261" t="s">
        <v>98</v>
      </c>
      <c r="Y13" s="96"/>
      <c r="Z13" s="97"/>
      <c r="AA13" s="98"/>
      <c r="AB13" s="99"/>
      <c r="AC13" s="99"/>
      <c r="AD13" s="99"/>
      <c r="AE13" s="100"/>
      <c r="AF13" s="98"/>
      <c r="AG13" s="99"/>
      <c r="AH13" s="99"/>
      <c r="AI13" s="100"/>
      <c r="AJ13" s="98"/>
      <c r="AK13" s="100"/>
      <c r="AL13" s="10"/>
      <c r="AM13" s="10"/>
      <c r="AN13" s="98"/>
      <c r="AO13" s="100"/>
      <c r="AP13" s="10"/>
      <c r="AQ13" s="10"/>
      <c r="AR13" s="38"/>
      <c r="AS13" s="6"/>
    </row>
    <row r="14" spans="1:45" ht="12.95" customHeight="1" x14ac:dyDescent="0.25">
      <c r="A14" s="5"/>
      <c r="B14" s="118" t="s">
        <v>27</v>
      </c>
      <c r="C14" s="118"/>
      <c r="D14" s="260" t="s">
        <v>150</v>
      </c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6"/>
      <c r="W14" s="5"/>
      <c r="X14" s="261" t="s">
        <v>99</v>
      </c>
      <c r="Y14" s="96"/>
      <c r="Z14" s="97"/>
      <c r="AA14" s="98"/>
      <c r="AB14" s="99"/>
      <c r="AC14" s="99"/>
      <c r="AD14" s="99"/>
      <c r="AE14" s="100"/>
      <c r="AF14" s="98"/>
      <c r="AG14" s="99"/>
      <c r="AH14" s="99"/>
      <c r="AI14" s="100"/>
      <c r="AJ14" s="98"/>
      <c r="AK14" s="100"/>
      <c r="AL14" s="10"/>
      <c r="AM14" s="10"/>
      <c r="AN14" s="98"/>
      <c r="AO14" s="100"/>
      <c r="AP14" s="10"/>
      <c r="AQ14" s="10"/>
      <c r="AR14" s="38"/>
      <c r="AS14" s="6"/>
    </row>
    <row r="15" spans="1:45" ht="12.95" customHeight="1" x14ac:dyDescent="0.25">
      <c r="A15" s="5"/>
      <c r="B15" s="118" t="s">
        <v>8</v>
      </c>
      <c r="C15" s="118"/>
      <c r="D15" s="260" t="s">
        <v>144</v>
      </c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6"/>
      <c r="W15" s="5"/>
      <c r="X15" s="261" t="s">
        <v>100</v>
      </c>
      <c r="Y15" s="96"/>
      <c r="Z15" s="97"/>
      <c r="AA15" s="98"/>
      <c r="AB15" s="99"/>
      <c r="AC15" s="99"/>
      <c r="AD15" s="99"/>
      <c r="AE15" s="100"/>
      <c r="AF15" s="98"/>
      <c r="AG15" s="99"/>
      <c r="AH15" s="99"/>
      <c r="AI15" s="100"/>
      <c r="AJ15" s="98"/>
      <c r="AK15" s="100"/>
      <c r="AL15" s="10"/>
      <c r="AM15" s="10"/>
      <c r="AN15" s="98"/>
      <c r="AO15" s="100"/>
      <c r="AP15" s="10"/>
      <c r="AQ15" s="10"/>
      <c r="AR15" s="38"/>
      <c r="AS15" s="6"/>
    </row>
    <row r="16" spans="1:45" ht="12.95" customHeight="1" x14ac:dyDescent="0.25">
      <c r="A16" s="5"/>
      <c r="B16" s="118" t="s">
        <v>9</v>
      </c>
      <c r="C16" s="118"/>
      <c r="D16" s="56" t="s">
        <v>18</v>
      </c>
      <c r="E16" s="55" t="s">
        <v>10</v>
      </c>
      <c r="F16" s="55"/>
      <c r="G16" s="55"/>
      <c r="H16" s="260" t="s">
        <v>129</v>
      </c>
      <c r="I16" s="260"/>
      <c r="J16" s="118" t="s">
        <v>11</v>
      </c>
      <c r="K16" s="118"/>
      <c r="L16" s="260" t="s">
        <v>17</v>
      </c>
      <c r="M16" s="260"/>
      <c r="N16" s="260"/>
      <c r="O16" s="118" t="s">
        <v>4</v>
      </c>
      <c r="P16" s="118"/>
      <c r="Q16" s="260">
        <v>630543</v>
      </c>
      <c r="R16" s="260"/>
      <c r="S16" s="55" t="s">
        <v>5</v>
      </c>
      <c r="T16" s="260">
        <v>630323</v>
      </c>
      <c r="U16" s="260"/>
      <c r="V16" s="6"/>
      <c r="W16" s="5"/>
      <c r="X16" s="261" t="s">
        <v>15</v>
      </c>
      <c r="Y16" s="96"/>
      <c r="Z16" s="97"/>
      <c r="AA16" s="98"/>
      <c r="AB16" s="99"/>
      <c r="AC16" s="99"/>
      <c r="AD16" s="99"/>
      <c r="AE16" s="100"/>
      <c r="AF16" s="98"/>
      <c r="AG16" s="99"/>
      <c r="AH16" s="99"/>
      <c r="AI16" s="100"/>
      <c r="AJ16" s="98"/>
      <c r="AK16" s="100"/>
      <c r="AL16" s="10"/>
      <c r="AM16" s="10"/>
      <c r="AN16" s="98"/>
      <c r="AO16" s="10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77" t="s">
        <v>16</v>
      </c>
      <c r="Y19" s="145"/>
      <c r="Z19" s="146"/>
      <c r="AA19" s="144" t="s">
        <v>87</v>
      </c>
      <c r="AB19" s="145"/>
      <c r="AC19" s="145"/>
      <c r="AD19" s="145"/>
      <c r="AE19" s="146"/>
      <c r="AF19" s="144" t="s">
        <v>139</v>
      </c>
      <c r="AG19" s="145"/>
      <c r="AH19" s="145"/>
      <c r="AI19" s="145"/>
      <c r="AJ19" s="145"/>
      <c r="AK19" s="146"/>
      <c r="AL19" s="150" t="s">
        <v>102</v>
      </c>
      <c r="AM19" s="134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78"/>
      <c r="Y20" s="148"/>
      <c r="Z20" s="149"/>
      <c r="AA20" s="147"/>
      <c r="AB20" s="148"/>
      <c r="AC20" s="148"/>
      <c r="AD20" s="148"/>
      <c r="AE20" s="149"/>
      <c r="AF20" s="147"/>
      <c r="AG20" s="148"/>
      <c r="AH20" s="148"/>
      <c r="AI20" s="148"/>
      <c r="AJ20" s="148"/>
      <c r="AK20" s="149"/>
      <c r="AL20" s="111" t="s">
        <v>103</v>
      </c>
      <c r="AM20" s="112"/>
      <c r="AN20" s="113"/>
      <c r="AR20" s="6"/>
      <c r="AS20" s="6"/>
    </row>
    <row r="21" spans="1:45" ht="12.95" customHeight="1" x14ac:dyDescent="0.25">
      <c r="A21" s="5"/>
      <c r="B21" s="4" t="s">
        <v>46</v>
      </c>
      <c r="C21" s="16">
        <v>2736</v>
      </c>
      <c r="D21" s="4" t="s">
        <v>47</v>
      </c>
      <c r="I21" s="253">
        <v>0</v>
      </c>
      <c r="J21" s="253"/>
      <c r="K21" s="253"/>
      <c r="L21" s="4" t="s">
        <v>48</v>
      </c>
      <c r="R21" s="253" t="s">
        <v>156</v>
      </c>
      <c r="S21" s="253"/>
      <c r="T21" s="253"/>
      <c r="U21" s="253"/>
      <c r="V21" s="6"/>
      <c r="W21" s="5"/>
      <c r="X21" s="240"/>
      <c r="Y21" s="134"/>
      <c r="Z21" s="151"/>
      <c r="AA21" s="203" t="str">
        <f>G25</f>
        <v>OXIDO DE COBRE</v>
      </c>
      <c r="AB21" s="205"/>
      <c r="AC21" s="205"/>
      <c r="AD21" s="205"/>
      <c r="AE21" s="204"/>
      <c r="AF21" s="254">
        <f>L25</f>
        <v>1536</v>
      </c>
      <c r="AG21" s="255"/>
      <c r="AH21" s="255"/>
      <c r="AI21" s="255"/>
      <c r="AJ21" s="255"/>
      <c r="AK21" s="256"/>
      <c r="AL21" s="257">
        <f>P25</f>
        <v>1.84</v>
      </c>
      <c r="AM21" s="258"/>
      <c r="AN21" s="259"/>
      <c r="AR21" s="6"/>
      <c r="AS21" s="6"/>
    </row>
    <row r="22" spans="1:45" ht="12.95" customHeight="1" x14ac:dyDescent="0.25">
      <c r="A22" s="5"/>
      <c r="S22" s="15"/>
      <c r="V22" s="6"/>
      <c r="W22" s="5"/>
      <c r="X22" s="232"/>
      <c r="Y22" s="101"/>
      <c r="Z22" s="233"/>
      <c r="AA22" s="203" t="str">
        <f>G26</f>
        <v>SULFURO DE COBRE</v>
      </c>
      <c r="AB22" s="205"/>
      <c r="AC22" s="205"/>
      <c r="AD22" s="205"/>
      <c r="AE22" s="204"/>
      <c r="AF22" s="131">
        <f>L26</f>
        <v>0</v>
      </c>
      <c r="AG22" s="132"/>
      <c r="AH22" s="132"/>
      <c r="AI22" s="132"/>
      <c r="AJ22" s="132"/>
      <c r="AK22" s="133"/>
      <c r="AL22" s="128" t="s">
        <v>143</v>
      </c>
      <c r="AM22" s="129"/>
      <c r="AN22" s="130"/>
      <c r="AR22" s="6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47" t="s">
        <v>53</v>
      </c>
      <c r="M23" s="248"/>
      <c r="N23" s="248"/>
      <c r="O23" s="249"/>
      <c r="P23" s="152" t="s">
        <v>52</v>
      </c>
      <c r="Q23" s="153"/>
      <c r="R23" s="153"/>
      <c r="S23" s="153"/>
      <c r="T23" s="153"/>
      <c r="U23" s="154"/>
      <c r="V23" s="6"/>
      <c r="W23" s="5"/>
      <c r="X23" s="232"/>
      <c r="Y23" s="101"/>
      <c r="Z23" s="233"/>
      <c r="AA23" s="244"/>
      <c r="AB23" s="245"/>
      <c r="AC23" s="245"/>
      <c r="AD23" s="245"/>
      <c r="AE23" s="246"/>
      <c r="AF23" s="244"/>
      <c r="AG23" s="245"/>
      <c r="AH23" s="245"/>
      <c r="AI23" s="245"/>
      <c r="AJ23" s="245"/>
      <c r="AK23" s="246"/>
      <c r="AL23" s="244"/>
      <c r="AM23" s="245"/>
      <c r="AN23" s="246"/>
      <c r="AR23" s="6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50"/>
      <c r="M24" s="251"/>
      <c r="N24" s="251"/>
      <c r="O24" s="252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53"/>
      <c r="AB24" s="153"/>
      <c r="AC24" s="153"/>
      <c r="AD24" s="153"/>
      <c r="AE24" s="153"/>
      <c r="AR24" s="6"/>
      <c r="AS24" s="6"/>
    </row>
    <row r="25" spans="1:45" ht="12.95" customHeight="1" x14ac:dyDescent="0.25">
      <c r="A25" s="5"/>
      <c r="B25" s="103" t="s">
        <v>151</v>
      </c>
      <c r="C25" s="104"/>
      <c r="D25" s="105"/>
      <c r="E25" s="103" t="s">
        <v>152</v>
      </c>
      <c r="F25" s="105"/>
      <c r="G25" s="103" t="s">
        <v>137</v>
      </c>
      <c r="H25" s="104"/>
      <c r="I25" s="104"/>
      <c r="J25" s="104"/>
      <c r="K25" s="105"/>
      <c r="L25" s="264">
        <v>1536</v>
      </c>
      <c r="M25" s="265"/>
      <c r="N25" s="265"/>
      <c r="O25" s="266"/>
      <c r="P25" s="30">
        <v>1.84</v>
      </c>
      <c r="Q25" s="17"/>
      <c r="R25" s="17"/>
      <c r="S25" s="17"/>
      <c r="T25" s="17"/>
      <c r="U25" s="17"/>
      <c r="V25" s="6"/>
      <c r="W25" s="5"/>
      <c r="X25" s="177" t="s">
        <v>132</v>
      </c>
      <c r="Y25" s="145"/>
      <c r="Z25" s="146"/>
      <c r="AA25" s="144" t="s">
        <v>87</v>
      </c>
      <c r="AB25" s="145"/>
      <c r="AC25" s="145"/>
      <c r="AD25" s="145"/>
      <c r="AE25" s="146"/>
      <c r="AF25" s="144" t="s">
        <v>104</v>
      </c>
      <c r="AG25" s="145"/>
      <c r="AH25" s="145"/>
      <c r="AI25" s="145"/>
      <c r="AJ25" s="145"/>
      <c r="AK25" s="146"/>
      <c r="AL25" s="150" t="s">
        <v>102</v>
      </c>
      <c r="AM25" s="134"/>
      <c r="AN25" s="151"/>
      <c r="AR25" s="6"/>
      <c r="AS25" s="6"/>
    </row>
    <row r="26" spans="1:45" ht="12.95" customHeight="1" x14ac:dyDescent="0.25">
      <c r="A26" s="5"/>
      <c r="B26" s="103" t="s">
        <v>151</v>
      </c>
      <c r="C26" s="104"/>
      <c r="D26" s="105"/>
      <c r="E26" s="103" t="s">
        <v>152</v>
      </c>
      <c r="F26" s="105"/>
      <c r="G26" s="103" t="s">
        <v>153</v>
      </c>
      <c r="H26" s="104"/>
      <c r="I26" s="104"/>
      <c r="J26" s="104"/>
      <c r="K26" s="105"/>
      <c r="L26" s="241"/>
      <c r="M26" s="242"/>
      <c r="N26" s="242"/>
      <c r="O26" s="243"/>
      <c r="P26" s="30"/>
      <c r="Q26" s="17"/>
      <c r="R26" s="17"/>
      <c r="S26" s="17"/>
      <c r="T26" s="17"/>
      <c r="U26" s="17"/>
      <c r="V26" s="6"/>
      <c r="W26" s="5"/>
      <c r="X26" s="178"/>
      <c r="Y26" s="148"/>
      <c r="Z26" s="149"/>
      <c r="AA26" s="147"/>
      <c r="AB26" s="148"/>
      <c r="AC26" s="148"/>
      <c r="AD26" s="148"/>
      <c r="AE26" s="149"/>
      <c r="AF26" s="147"/>
      <c r="AG26" s="148"/>
      <c r="AH26" s="148"/>
      <c r="AI26" s="148"/>
      <c r="AJ26" s="148"/>
      <c r="AK26" s="149"/>
      <c r="AL26" s="111" t="s">
        <v>103</v>
      </c>
      <c r="AM26" s="112"/>
      <c r="AN26" s="113"/>
      <c r="AR26" s="6"/>
      <c r="AS26" s="6"/>
    </row>
    <row r="27" spans="1:45" ht="12.95" customHeight="1" x14ac:dyDescent="0.25">
      <c r="A27" s="5"/>
      <c r="B27" s="234"/>
      <c r="C27" s="235"/>
      <c r="D27" s="236"/>
      <c r="E27" s="234"/>
      <c r="F27" s="236"/>
      <c r="G27" s="181"/>
      <c r="H27" s="182"/>
      <c r="I27" s="182"/>
      <c r="J27" s="182"/>
      <c r="K27" s="183"/>
      <c r="L27" s="237"/>
      <c r="M27" s="238"/>
      <c r="N27" s="238"/>
      <c r="O27" s="239"/>
      <c r="P27" s="18"/>
      <c r="Q27" s="17"/>
      <c r="R27" s="17"/>
      <c r="S27" s="17"/>
      <c r="T27" s="17"/>
      <c r="U27" s="17"/>
      <c r="V27" s="6"/>
      <c r="W27" s="5"/>
      <c r="X27" s="240"/>
      <c r="Y27" s="134"/>
      <c r="Z27" s="151"/>
      <c r="AA27" s="152"/>
      <c r="AB27" s="153"/>
      <c r="AC27" s="153"/>
      <c r="AD27" s="153"/>
      <c r="AE27" s="154"/>
      <c r="AF27" s="152"/>
      <c r="AG27" s="153"/>
      <c r="AH27" s="153"/>
      <c r="AI27" s="153"/>
      <c r="AJ27" s="153"/>
      <c r="AK27" s="154"/>
      <c r="AL27" s="152"/>
      <c r="AM27" s="153"/>
      <c r="AN27" s="154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232"/>
      <c r="Y28" s="101"/>
      <c r="Z28" s="233"/>
      <c r="AA28" s="152"/>
      <c r="AB28" s="153"/>
      <c r="AC28" s="153"/>
      <c r="AD28" s="153"/>
      <c r="AE28" s="154"/>
      <c r="AF28" s="152"/>
      <c r="AG28" s="153"/>
      <c r="AH28" s="153"/>
      <c r="AI28" s="153"/>
      <c r="AJ28" s="153"/>
      <c r="AK28" s="154"/>
      <c r="AL28" s="152"/>
      <c r="AM28" s="153"/>
      <c r="AN28" s="154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232"/>
      <c r="Y29" s="101"/>
      <c r="Z29" s="233"/>
      <c r="AA29" s="152"/>
      <c r="AB29" s="153"/>
      <c r="AC29" s="153"/>
      <c r="AD29" s="153"/>
      <c r="AE29" s="154"/>
      <c r="AF29" s="152"/>
      <c r="AG29" s="153"/>
      <c r="AH29" s="153"/>
      <c r="AI29" s="153"/>
      <c r="AJ29" s="153"/>
      <c r="AK29" s="154"/>
      <c r="AL29" s="152"/>
      <c r="AM29" s="153"/>
      <c r="AN29" s="154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209" t="s">
        <v>140</v>
      </c>
      <c r="M31" s="210"/>
      <c r="N31" s="210"/>
      <c r="O31" s="211"/>
      <c r="P31" s="152" t="s">
        <v>52</v>
      </c>
      <c r="Q31" s="153"/>
      <c r="R31" s="153"/>
      <c r="S31" s="153"/>
      <c r="T31" s="153"/>
      <c r="U31" s="154"/>
      <c r="V31" s="6"/>
      <c r="W31" s="5"/>
      <c r="X31" s="5"/>
      <c r="AR31" s="6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212"/>
      <c r="M32" s="213"/>
      <c r="N32" s="213"/>
      <c r="O32" s="214"/>
      <c r="P32" s="7" t="s">
        <v>130</v>
      </c>
      <c r="Q32" s="45"/>
      <c r="R32" s="45"/>
      <c r="S32" s="45"/>
      <c r="T32" s="45"/>
      <c r="U32" s="45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95" t="s">
        <v>58</v>
      </c>
      <c r="C33" s="96"/>
      <c r="D33" s="97"/>
      <c r="E33" s="98"/>
      <c r="F33" s="100"/>
      <c r="G33" s="98"/>
      <c r="H33" s="99"/>
      <c r="I33" s="99"/>
      <c r="J33" s="99"/>
      <c r="K33" s="100"/>
      <c r="L33" s="229"/>
      <c r="M33" s="230"/>
      <c r="N33" s="230"/>
      <c r="O33" s="231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17"/>
      <c r="C34" s="218"/>
      <c r="D34" s="219"/>
      <c r="E34" s="103"/>
      <c r="F34" s="105"/>
      <c r="G34" s="103"/>
      <c r="H34" s="104"/>
      <c r="I34" s="104"/>
      <c r="J34" s="104"/>
      <c r="K34" s="105"/>
      <c r="L34" s="220"/>
      <c r="M34" s="221"/>
      <c r="N34" s="221"/>
      <c r="O34" s="222"/>
      <c r="P34" s="31"/>
      <c r="Q34" s="10"/>
      <c r="R34" s="10"/>
      <c r="S34" s="10"/>
      <c r="T34" s="10"/>
      <c r="U34" s="10"/>
      <c r="V34" s="6"/>
      <c r="W34" s="5"/>
      <c r="X34" s="5"/>
      <c r="AA34" s="152" t="s">
        <v>12</v>
      </c>
      <c r="AB34" s="153"/>
      <c r="AC34" s="153"/>
      <c r="AD34" s="154"/>
      <c r="AE34" s="152" t="s">
        <v>13</v>
      </c>
      <c r="AF34" s="153"/>
      <c r="AG34" s="153"/>
      <c r="AH34" s="153"/>
      <c r="AI34" s="153"/>
      <c r="AJ34" s="154"/>
      <c r="AK34" s="152" t="s">
        <v>14</v>
      </c>
      <c r="AL34" s="153"/>
      <c r="AM34" s="154"/>
      <c r="AN34" s="152" t="s">
        <v>109</v>
      </c>
      <c r="AO34" s="153"/>
      <c r="AP34" s="153"/>
      <c r="AQ34" s="153"/>
      <c r="AR34" s="216"/>
      <c r="AS34" s="6"/>
    </row>
    <row r="35" spans="1:45" ht="12.95" customHeight="1" x14ac:dyDescent="0.25">
      <c r="A35" s="5"/>
      <c r="B35" s="217"/>
      <c r="C35" s="218"/>
      <c r="D35" s="219"/>
      <c r="E35" s="103"/>
      <c r="F35" s="105"/>
      <c r="G35" s="98"/>
      <c r="H35" s="99"/>
      <c r="I35" s="99"/>
      <c r="J35" s="99"/>
      <c r="K35" s="100"/>
      <c r="L35" s="229"/>
      <c r="M35" s="230"/>
      <c r="N35" s="230"/>
      <c r="O35" s="231"/>
      <c r="P35" s="32"/>
      <c r="Q35" s="10"/>
      <c r="R35" s="10"/>
      <c r="S35" s="10"/>
      <c r="T35" s="10"/>
      <c r="U35" s="10"/>
      <c r="V35" s="6"/>
      <c r="W35" s="5"/>
      <c r="X35" s="177" t="s">
        <v>108</v>
      </c>
      <c r="Y35" s="145"/>
      <c r="Z35" s="146"/>
      <c r="AA35" s="223">
        <v>15</v>
      </c>
      <c r="AB35" s="224"/>
      <c r="AC35" s="224"/>
      <c r="AD35" s="225"/>
      <c r="AE35" s="189"/>
      <c r="AF35" s="190"/>
      <c r="AG35" s="190"/>
      <c r="AH35" s="190"/>
      <c r="AI35" s="190"/>
      <c r="AJ35" s="198"/>
      <c r="AK35" s="223"/>
      <c r="AL35" s="224"/>
      <c r="AM35" s="225"/>
      <c r="AN35" s="189">
        <f>AA35+AE35+AK35</f>
        <v>15</v>
      </c>
      <c r="AO35" s="190"/>
      <c r="AP35" s="190"/>
      <c r="AQ35" s="190"/>
      <c r="AR35" s="191"/>
      <c r="AS35" s="6"/>
    </row>
    <row r="36" spans="1:45" ht="12.95" customHeight="1" x14ac:dyDescent="0.25">
      <c r="A36" s="5"/>
      <c r="B36" s="95" t="s">
        <v>59</v>
      </c>
      <c r="C36" s="96"/>
      <c r="D36" s="97"/>
      <c r="E36" s="98"/>
      <c r="F36" s="100"/>
      <c r="G36" s="98"/>
      <c r="H36" s="99"/>
      <c r="I36" s="99"/>
      <c r="J36" s="99"/>
      <c r="K36" s="100"/>
      <c r="L36" s="229"/>
      <c r="M36" s="230"/>
      <c r="N36" s="230"/>
      <c r="O36" s="231"/>
      <c r="P36" s="10"/>
      <c r="Q36" s="10"/>
      <c r="R36" s="10"/>
      <c r="S36" s="10"/>
      <c r="T36" s="10"/>
      <c r="U36" s="10"/>
      <c r="V36" s="6"/>
      <c r="W36" s="5"/>
      <c r="X36" s="178"/>
      <c r="Y36" s="148"/>
      <c r="Z36" s="149"/>
      <c r="AA36" s="226"/>
      <c r="AB36" s="227"/>
      <c r="AC36" s="227"/>
      <c r="AD36" s="228"/>
      <c r="AE36" s="192"/>
      <c r="AF36" s="193"/>
      <c r="AG36" s="193"/>
      <c r="AH36" s="193"/>
      <c r="AI36" s="193"/>
      <c r="AJ36" s="199"/>
      <c r="AK36" s="226"/>
      <c r="AL36" s="227"/>
      <c r="AM36" s="228"/>
      <c r="AN36" s="192"/>
      <c r="AO36" s="193"/>
      <c r="AP36" s="193"/>
      <c r="AQ36" s="193"/>
      <c r="AR36" s="194"/>
      <c r="AS36" s="6"/>
    </row>
    <row r="37" spans="1:45" ht="12.95" customHeight="1" x14ac:dyDescent="0.25">
      <c r="A37" s="5"/>
      <c r="B37" s="217" t="s">
        <v>157</v>
      </c>
      <c r="C37" s="218"/>
      <c r="D37" s="219"/>
      <c r="E37" s="103" t="s">
        <v>145</v>
      </c>
      <c r="F37" s="105"/>
      <c r="G37" s="103" t="str">
        <f>G25</f>
        <v>OXIDO DE COBRE</v>
      </c>
      <c r="H37" s="104"/>
      <c r="I37" s="104"/>
      <c r="J37" s="104"/>
      <c r="K37" s="105"/>
      <c r="L37" s="267">
        <f>L25</f>
        <v>1536</v>
      </c>
      <c r="M37" s="268"/>
      <c r="N37" s="268"/>
      <c r="O37" s="269"/>
      <c r="P37" s="33">
        <f>P25</f>
        <v>1.84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17" t="s">
        <v>146</v>
      </c>
      <c r="C38" s="218"/>
      <c r="D38" s="219"/>
      <c r="E38" s="103" t="s">
        <v>145</v>
      </c>
      <c r="F38" s="105"/>
      <c r="G38" s="98" t="str">
        <f>G26</f>
        <v>SULFURO DE COBRE</v>
      </c>
      <c r="H38" s="99"/>
      <c r="I38" s="99"/>
      <c r="J38" s="99"/>
      <c r="K38" s="100"/>
      <c r="L38" s="195">
        <f>L26</f>
        <v>0</v>
      </c>
      <c r="M38" s="196"/>
      <c r="N38" s="196"/>
      <c r="O38" s="197"/>
      <c r="P38" s="33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215"/>
      <c r="Y39" s="153"/>
      <c r="Z39" s="154"/>
      <c r="AA39" s="152" t="s">
        <v>116</v>
      </c>
      <c r="AB39" s="153"/>
      <c r="AC39" s="153"/>
      <c r="AD39" s="153"/>
      <c r="AE39" s="153"/>
      <c r="AF39" s="153"/>
      <c r="AG39" s="153"/>
      <c r="AH39" s="153"/>
      <c r="AI39" s="153"/>
      <c r="AJ39" s="154"/>
      <c r="AK39" s="152" t="s">
        <v>117</v>
      </c>
      <c r="AL39" s="153"/>
      <c r="AM39" s="153"/>
      <c r="AN39" s="153"/>
      <c r="AO39" s="153"/>
      <c r="AP39" s="153"/>
      <c r="AQ39" s="153"/>
      <c r="AR39" s="216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87" t="s">
        <v>111</v>
      </c>
      <c r="Y40" s="139"/>
      <c r="Z40" s="140"/>
      <c r="AA40" s="150"/>
      <c r="AB40" s="134"/>
      <c r="AC40" s="134"/>
      <c r="AD40" s="134"/>
      <c r="AE40" s="134"/>
      <c r="AF40" s="134"/>
      <c r="AG40" s="134"/>
      <c r="AH40" s="134"/>
      <c r="AI40" s="134"/>
      <c r="AJ40" s="151"/>
      <c r="AK40" s="150"/>
      <c r="AL40" s="134"/>
      <c r="AM40" s="134"/>
      <c r="AN40" s="134"/>
      <c r="AO40" s="134"/>
      <c r="AP40" s="134"/>
      <c r="AQ40" s="134"/>
      <c r="AR40" s="179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209" t="s">
        <v>53</v>
      </c>
      <c r="M41" s="210"/>
      <c r="N41" s="210"/>
      <c r="O41" s="211"/>
      <c r="P41" s="152" t="s">
        <v>52</v>
      </c>
      <c r="Q41" s="153"/>
      <c r="R41" s="153"/>
      <c r="S41" s="153"/>
      <c r="T41" s="153"/>
      <c r="U41" s="154"/>
      <c r="V41" s="6"/>
      <c r="W41" s="5"/>
      <c r="X41" s="188"/>
      <c r="Y41" s="142"/>
      <c r="Z41" s="143"/>
      <c r="AA41" s="111"/>
      <c r="AB41" s="112"/>
      <c r="AC41" s="112"/>
      <c r="AD41" s="112"/>
      <c r="AE41" s="112"/>
      <c r="AF41" s="112"/>
      <c r="AG41" s="112"/>
      <c r="AH41" s="112"/>
      <c r="AI41" s="112"/>
      <c r="AJ41" s="113"/>
      <c r="AK41" s="111"/>
      <c r="AL41" s="112"/>
      <c r="AM41" s="112"/>
      <c r="AN41" s="112"/>
      <c r="AO41" s="112"/>
      <c r="AP41" s="112"/>
      <c r="AQ41" s="112"/>
      <c r="AR41" s="180"/>
      <c r="AS41" s="6"/>
    </row>
    <row r="42" spans="1:45" ht="12.95" customHeight="1" x14ac:dyDescent="0.25">
      <c r="A42" s="5"/>
      <c r="B42" s="147"/>
      <c r="C42" s="148"/>
      <c r="D42" s="149"/>
      <c r="E42" s="111"/>
      <c r="F42" s="113"/>
      <c r="G42" s="147"/>
      <c r="H42" s="148"/>
      <c r="I42" s="148"/>
      <c r="J42" s="148"/>
      <c r="K42" s="149"/>
      <c r="L42" s="212"/>
      <c r="M42" s="213"/>
      <c r="N42" s="213"/>
      <c r="O42" s="214"/>
      <c r="P42" s="7" t="s">
        <v>130</v>
      </c>
      <c r="Q42" s="17"/>
      <c r="R42" s="17"/>
      <c r="S42" s="17"/>
      <c r="T42" s="17"/>
      <c r="U42" s="17"/>
      <c r="V42" s="6"/>
      <c r="W42" s="5"/>
      <c r="X42" s="187" t="s">
        <v>112</v>
      </c>
      <c r="Y42" s="139"/>
      <c r="Z42" s="140"/>
      <c r="AA42" s="189"/>
      <c r="AB42" s="190"/>
      <c r="AC42" s="190"/>
      <c r="AD42" s="190"/>
      <c r="AE42" s="190"/>
      <c r="AF42" s="190"/>
      <c r="AG42" s="190"/>
      <c r="AH42" s="190"/>
      <c r="AI42" s="190"/>
      <c r="AJ42" s="198"/>
      <c r="AK42" s="189"/>
      <c r="AL42" s="190"/>
      <c r="AM42" s="190"/>
      <c r="AN42" s="190"/>
      <c r="AO42" s="190"/>
      <c r="AP42" s="190"/>
      <c r="AQ42" s="190"/>
      <c r="AR42" s="191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70">
        <f>L25</f>
        <v>1536</v>
      </c>
      <c r="M43" s="271"/>
      <c r="N43" s="271"/>
      <c r="O43" s="272"/>
      <c r="P43" s="35">
        <f>P25</f>
        <v>1.84</v>
      </c>
      <c r="Q43" s="17"/>
      <c r="R43" s="17"/>
      <c r="S43" s="17"/>
      <c r="T43" s="17"/>
      <c r="U43" s="17"/>
      <c r="V43" s="6"/>
      <c r="W43" s="5"/>
      <c r="X43" s="188"/>
      <c r="Y43" s="142"/>
      <c r="Z43" s="143"/>
      <c r="AA43" s="192"/>
      <c r="AB43" s="193"/>
      <c r="AC43" s="193"/>
      <c r="AD43" s="193"/>
      <c r="AE43" s="193"/>
      <c r="AF43" s="193"/>
      <c r="AG43" s="193"/>
      <c r="AH43" s="193"/>
      <c r="AI43" s="193"/>
      <c r="AJ43" s="199"/>
      <c r="AK43" s="192"/>
      <c r="AL43" s="193"/>
      <c r="AM43" s="193"/>
      <c r="AN43" s="193"/>
      <c r="AO43" s="193"/>
      <c r="AP43" s="193"/>
      <c r="AQ43" s="193"/>
      <c r="AR43" s="194"/>
      <c r="AS43" s="6"/>
    </row>
    <row r="44" spans="1:45" ht="12.95" customHeight="1" x14ac:dyDescent="0.25">
      <c r="A44" s="5"/>
      <c r="B44" s="128" t="s">
        <v>148</v>
      </c>
      <c r="C44" s="129"/>
      <c r="D44" s="130"/>
      <c r="E44" s="128" t="str">
        <f>E25</f>
        <v>P</v>
      </c>
      <c r="F44" s="130"/>
      <c r="G44" s="128" t="str">
        <f>G26</f>
        <v>SULFURO DE COBRE</v>
      </c>
      <c r="H44" s="129"/>
      <c r="I44" s="129"/>
      <c r="J44" s="129"/>
      <c r="K44" s="130"/>
      <c r="L44" s="195">
        <f>L26</f>
        <v>0</v>
      </c>
      <c r="M44" s="196"/>
      <c r="N44" s="196"/>
      <c r="O44" s="197"/>
      <c r="P44" s="33">
        <f>P26</f>
        <v>0</v>
      </c>
      <c r="Q44" s="17"/>
      <c r="R44" s="17"/>
      <c r="S44" s="17"/>
      <c r="T44" s="17"/>
      <c r="U44" s="17"/>
      <c r="V44" s="6"/>
      <c r="W44" s="5"/>
      <c r="X44" s="187" t="s">
        <v>113</v>
      </c>
      <c r="Y44" s="139"/>
      <c r="Z44" s="140"/>
      <c r="AA44" s="150"/>
      <c r="AB44" s="134"/>
      <c r="AC44" s="134"/>
      <c r="AD44" s="134"/>
      <c r="AE44" s="134"/>
      <c r="AF44" s="134"/>
      <c r="AG44" s="134"/>
      <c r="AH44" s="134"/>
      <c r="AI44" s="134"/>
      <c r="AJ44" s="151"/>
      <c r="AK44" s="150"/>
      <c r="AL44" s="134"/>
      <c r="AM44" s="134"/>
      <c r="AN44" s="134"/>
      <c r="AO44" s="134"/>
      <c r="AP44" s="134"/>
      <c r="AQ44" s="134"/>
      <c r="AR44" s="179"/>
      <c r="AS44" s="6"/>
    </row>
    <row r="45" spans="1:45" ht="12.95" customHeight="1" x14ac:dyDescent="0.25">
      <c r="A45" s="5"/>
      <c r="B45" s="181"/>
      <c r="C45" s="182"/>
      <c r="D45" s="183"/>
      <c r="E45" s="181"/>
      <c r="F45" s="183"/>
      <c r="G45" s="181"/>
      <c r="H45" s="182"/>
      <c r="I45" s="182"/>
      <c r="J45" s="182"/>
      <c r="K45" s="183"/>
      <c r="L45" s="184"/>
      <c r="M45" s="185"/>
      <c r="N45" s="185"/>
      <c r="O45" s="186"/>
      <c r="P45" s="20"/>
      <c r="Q45" s="17"/>
      <c r="R45" s="17"/>
      <c r="S45" s="17"/>
      <c r="T45" s="17"/>
      <c r="U45" s="17"/>
      <c r="V45" s="6"/>
      <c r="W45" s="5"/>
      <c r="X45" s="188"/>
      <c r="Y45" s="142"/>
      <c r="Z45" s="143"/>
      <c r="AA45" s="111"/>
      <c r="AB45" s="112"/>
      <c r="AC45" s="112"/>
      <c r="AD45" s="112"/>
      <c r="AE45" s="112"/>
      <c r="AF45" s="112"/>
      <c r="AG45" s="112"/>
      <c r="AH45" s="112"/>
      <c r="AI45" s="112"/>
      <c r="AJ45" s="113"/>
      <c r="AK45" s="111"/>
      <c r="AL45" s="112"/>
      <c r="AM45" s="112"/>
      <c r="AN45" s="112"/>
      <c r="AO45" s="112"/>
      <c r="AP45" s="112"/>
      <c r="AQ45" s="112"/>
      <c r="AR45" s="180"/>
      <c r="AS45" s="6"/>
    </row>
    <row r="46" spans="1:45" ht="12.95" customHeight="1" x14ac:dyDescent="0.25">
      <c r="A46" s="5"/>
      <c r="V46" s="6"/>
      <c r="W46" s="5"/>
      <c r="X46" s="187" t="s">
        <v>114</v>
      </c>
      <c r="Y46" s="139"/>
      <c r="Z46" s="140"/>
      <c r="AA46" s="150"/>
      <c r="AB46" s="134"/>
      <c r="AC46" s="134"/>
      <c r="AD46" s="134"/>
      <c r="AE46" s="134"/>
      <c r="AF46" s="134"/>
      <c r="AG46" s="134"/>
      <c r="AH46" s="134"/>
      <c r="AI46" s="134"/>
      <c r="AJ46" s="151"/>
      <c r="AK46" s="189"/>
      <c r="AL46" s="190"/>
      <c r="AM46" s="190"/>
      <c r="AN46" s="190"/>
      <c r="AO46" s="190"/>
      <c r="AP46" s="190"/>
      <c r="AQ46" s="190"/>
      <c r="AR46" s="191"/>
      <c r="AS46" s="6"/>
    </row>
    <row r="47" spans="1:45" ht="12.95" customHeight="1" x14ac:dyDescent="0.25">
      <c r="A47" s="5"/>
      <c r="B47" s="4" t="s">
        <v>62</v>
      </c>
      <c r="V47" s="6"/>
      <c r="W47" s="5"/>
      <c r="X47" s="188"/>
      <c r="Y47" s="142"/>
      <c r="Z47" s="143"/>
      <c r="AA47" s="111"/>
      <c r="AB47" s="112"/>
      <c r="AC47" s="112"/>
      <c r="AD47" s="112"/>
      <c r="AE47" s="112"/>
      <c r="AF47" s="112"/>
      <c r="AG47" s="112"/>
      <c r="AH47" s="112"/>
      <c r="AI47" s="112"/>
      <c r="AJ47" s="113"/>
      <c r="AK47" s="192"/>
      <c r="AL47" s="193"/>
      <c r="AM47" s="193"/>
      <c r="AN47" s="193"/>
      <c r="AO47" s="193"/>
      <c r="AP47" s="193"/>
      <c r="AQ47" s="193"/>
      <c r="AR47" s="194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138</v>
      </c>
      <c r="K49" s="145"/>
      <c r="L49" s="145"/>
      <c r="M49" s="146"/>
      <c r="N49" s="150" t="s">
        <v>65</v>
      </c>
      <c r="O49" s="151"/>
      <c r="P49" s="152" t="s">
        <v>52</v>
      </c>
      <c r="Q49" s="153"/>
      <c r="R49" s="153"/>
      <c r="S49" s="153"/>
      <c r="T49" s="153"/>
      <c r="U49" s="154"/>
      <c r="V49" s="6"/>
      <c r="W49" s="5"/>
      <c r="X49" s="5"/>
      <c r="AR49" s="6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1" t="s">
        <v>64</v>
      </c>
      <c r="O50" s="113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95" t="s">
        <v>67</v>
      </c>
      <c r="C51" s="96"/>
      <c r="D51" s="97"/>
      <c r="E51" s="128" t="s">
        <v>137</v>
      </c>
      <c r="F51" s="129"/>
      <c r="G51" s="129"/>
      <c r="H51" s="129"/>
      <c r="I51" s="130"/>
      <c r="J51" s="174">
        <f>L25</f>
        <v>1536</v>
      </c>
      <c r="K51" s="175"/>
      <c r="L51" s="175"/>
      <c r="M51" s="176"/>
      <c r="N51" s="128" t="s">
        <v>143</v>
      </c>
      <c r="O51" s="130"/>
      <c r="P51" s="33">
        <f>P25</f>
        <v>1.84</v>
      </c>
      <c r="Q51" s="10"/>
      <c r="R51" s="10"/>
      <c r="S51" s="10"/>
      <c r="T51" s="10"/>
      <c r="U51" s="10"/>
      <c r="V51" s="6"/>
      <c r="W51" s="5"/>
      <c r="X51" s="177" t="s">
        <v>119</v>
      </c>
      <c r="Y51" s="145"/>
      <c r="Z51" s="145"/>
      <c r="AA51" s="146"/>
      <c r="AB51" s="163" t="s">
        <v>120</v>
      </c>
      <c r="AC51" s="144" t="s">
        <v>114</v>
      </c>
      <c r="AD51" s="145"/>
      <c r="AE51" s="145"/>
      <c r="AF51" s="145"/>
      <c r="AG51" s="145"/>
      <c r="AH51" s="145"/>
      <c r="AI51" s="145"/>
      <c r="AJ51" s="145"/>
      <c r="AK51" s="146"/>
      <c r="AL51" s="163" t="s">
        <v>121</v>
      </c>
      <c r="AM51" s="144" t="s">
        <v>122</v>
      </c>
      <c r="AN51" s="145"/>
      <c r="AO51" s="145"/>
      <c r="AP51" s="145"/>
      <c r="AQ51" s="145"/>
      <c r="AR51" s="169"/>
      <c r="AS51" s="6"/>
    </row>
    <row r="52" spans="1:45" ht="12.95" customHeight="1" x14ac:dyDescent="0.25">
      <c r="A52" s="5"/>
      <c r="B52" s="95" t="s">
        <v>68</v>
      </c>
      <c r="C52" s="96"/>
      <c r="D52" s="97"/>
      <c r="E52" s="128" t="str">
        <f>G26</f>
        <v>SULFURO DE COBRE</v>
      </c>
      <c r="F52" s="129"/>
      <c r="G52" s="129"/>
      <c r="H52" s="129"/>
      <c r="I52" s="130"/>
      <c r="J52" s="171">
        <f>L26</f>
        <v>0</v>
      </c>
      <c r="K52" s="172"/>
      <c r="L52" s="172"/>
      <c r="M52" s="173"/>
      <c r="N52" s="128" t="s">
        <v>143</v>
      </c>
      <c r="O52" s="130"/>
      <c r="P52" s="33">
        <f>P44</f>
        <v>0</v>
      </c>
      <c r="Q52" s="10"/>
      <c r="R52" s="10"/>
      <c r="S52" s="10"/>
      <c r="T52" s="10"/>
      <c r="U52" s="10"/>
      <c r="V52" s="6"/>
      <c r="W52" s="5"/>
      <c r="X52" s="178"/>
      <c r="Y52" s="148"/>
      <c r="Z52" s="148"/>
      <c r="AA52" s="149"/>
      <c r="AB52" s="164"/>
      <c r="AC52" s="147"/>
      <c r="AD52" s="148"/>
      <c r="AE52" s="148"/>
      <c r="AF52" s="148"/>
      <c r="AG52" s="148"/>
      <c r="AH52" s="148"/>
      <c r="AI52" s="148"/>
      <c r="AJ52" s="148"/>
      <c r="AK52" s="149"/>
      <c r="AL52" s="164"/>
      <c r="AM52" s="147"/>
      <c r="AN52" s="148"/>
      <c r="AO52" s="148"/>
      <c r="AP52" s="148"/>
      <c r="AQ52" s="148"/>
      <c r="AR52" s="170"/>
      <c r="AS52" s="6"/>
    </row>
    <row r="53" spans="1:45" ht="12.95" customHeight="1" x14ac:dyDescent="0.25">
      <c r="A53" s="5"/>
      <c r="B53" s="95" t="s">
        <v>69</v>
      </c>
      <c r="C53" s="96"/>
      <c r="D53" s="97"/>
      <c r="E53" s="120"/>
      <c r="F53" s="121"/>
      <c r="G53" s="121"/>
      <c r="H53" s="121"/>
      <c r="I53" s="122"/>
      <c r="J53" s="120"/>
      <c r="K53" s="121"/>
      <c r="L53" s="121"/>
      <c r="M53" s="122"/>
      <c r="N53" s="120"/>
      <c r="O53" s="122"/>
      <c r="P53" s="21"/>
      <c r="Q53" s="10"/>
      <c r="R53" s="10"/>
      <c r="S53" s="10"/>
      <c r="T53" s="10"/>
      <c r="U53" s="10"/>
      <c r="V53" s="6"/>
      <c r="W53" s="5"/>
      <c r="X53" s="167">
        <f>AN35</f>
        <v>15</v>
      </c>
      <c r="Y53" s="158"/>
      <c r="Z53" s="158"/>
      <c r="AA53" s="159"/>
      <c r="AB53" s="163" t="s">
        <v>120</v>
      </c>
      <c r="AC53" s="157"/>
      <c r="AD53" s="158"/>
      <c r="AE53" s="158"/>
      <c r="AF53" s="158"/>
      <c r="AG53" s="158"/>
      <c r="AH53" s="158"/>
      <c r="AI53" s="158"/>
      <c r="AJ53" s="158"/>
      <c r="AK53" s="159"/>
      <c r="AL53" s="163" t="s">
        <v>121</v>
      </c>
      <c r="AM53" s="157">
        <f>X53+AC53</f>
        <v>15</v>
      </c>
      <c r="AN53" s="158"/>
      <c r="AO53" s="158"/>
      <c r="AP53" s="158"/>
      <c r="AQ53" s="158"/>
      <c r="AR53" s="165"/>
      <c r="AS53" s="6"/>
    </row>
    <row r="54" spans="1:45" ht="12.95" customHeight="1" x14ac:dyDescent="0.25">
      <c r="A54" s="5"/>
      <c r="B54" s="95" t="s">
        <v>70</v>
      </c>
      <c r="C54" s="96"/>
      <c r="D54" s="97"/>
      <c r="E54" s="98"/>
      <c r="F54" s="99"/>
      <c r="G54" s="99"/>
      <c r="H54" s="99"/>
      <c r="I54" s="100"/>
      <c r="J54" s="98"/>
      <c r="K54" s="99"/>
      <c r="L54" s="99"/>
      <c r="M54" s="100"/>
      <c r="N54" s="98"/>
      <c r="O54" s="100"/>
      <c r="P54" s="10"/>
      <c r="Q54" s="10"/>
      <c r="R54" s="10"/>
      <c r="S54" s="10"/>
      <c r="T54" s="10"/>
      <c r="U54" s="10"/>
      <c r="V54" s="6"/>
      <c r="W54" s="5"/>
      <c r="X54" s="168"/>
      <c r="Y54" s="161"/>
      <c r="Z54" s="161"/>
      <c r="AA54" s="162"/>
      <c r="AB54" s="164"/>
      <c r="AC54" s="160"/>
      <c r="AD54" s="161"/>
      <c r="AE54" s="161"/>
      <c r="AF54" s="161"/>
      <c r="AG54" s="161"/>
      <c r="AH54" s="161"/>
      <c r="AI54" s="161"/>
      <c r="AJ54" s="161"/>
      <c r="AK54" s="162"/>
      <c r="AL54" s="164"/>
      <c r="AM54" s="160"/>
      <c r="AN54" s="161"/>
      <c r="AO54" s="161"/>
      <c r="AP54" s="161"/>
      <c r="AQ54" s="161"/>
      <c r="AR54" s="166"/>
      <c r="AS54" s="6"/>
    </row>
    <row r="55" spans="1:45" ht="12.95" customHeight="1" x14ac:dyDescent="0.25">
      <c r="A55" s="5"/>
      <c r="B55" s="95" t="s">
        <v>71</v>
      </c>
      <c r="C55" s="96"/>
      <c r="D55" s="97"/>
      <c r="E55" s="98"/>
      <c r="F55" s="99"/>
      <c r="G55" s="99"/>
      <c r="H55" s="99"/>
      <c r="I55" s="100"/>
      <c r="J55" s="98"/>
      <c r="K55" s="99"/>
      <c r="L55" s="99"/>
      <c r="M55" s="100"/>
      <c r="N55" s="98"/>
      <c r="O55" s="10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95" t="s">
        <v>72</v>
      </c>
      <c r="C56" s="96"/>
      <c r="D56" s="97"/>
      <c r="E56" s="98"/>
      <c r="F56" s="99"/>
      <c r="G56" s="99"/>
      <c r="H56" s="99"/>
      <c r="I56" s="100"/>
      <c r="J56" s="98"/>
      <c r="K56" s="99"/>
      <c r="L56" s="99"/>
      <c r="M56" s="100"/>
      <c r="N56" s="98"/>
      <c r="O56" s="10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95" t="s">
        <v>73</v>
      </c>
      <c r="C57" s="96"/>
      <c r="D57" s="97"/>
      <c r="E57" s="98"/>
      <c r="F57" s="99"/>
      <c r="G57" s="99"/>
      <c r="H57" s="99"/>
      <c r="I57" s="100"/>
      <c r="J57" s="98"/>
      <c r="K57" s="99"/>
      <c r="L57" s="99"/>
      <c r="M57" s="100"/>
      <c r="N57" s="98"/>
      <c r="O57" s="10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95" t="s">
        <v>74</v>
      </c>
      <c r="C58" s="96"/>
      <c r="D58" s="97"/>
      <c r="E58" s="98"/>
      <c r="F58" s="99"/>
      <c r="G58" s="99"/>
      <c r="H58" s="99"/>
      <c r="I58" s="100"/>
      <c r="J58" s="98"/>
      <c r="K58" s="99"/>
      <c r="L58" s="99"/>
      <c r="M58" s="100"/>
      <c r="N58" s="98"/>
      <c r="O58" s="10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95" t="s">
        <v>75</v>
      </c>
      <c r="C59" s="96"/>
      <c r="D59" s="97"/>
      <c r="E59" s="103"/>
      <c r="F59" s="104"/>
      <c r="G59" s="104"/>
      <c r="H59" s="104"/>
      <c r="I59" s="105"/>
      <c r="N59" s="103"/>
      <c r="O59" s="105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133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95" t="s">
        <v>76</v>
      </c>
      <c r="C60" s="96"/>
      <c r="D60" s="97"/>
      <c r="E60" s="103"/>
      <c r="F60" s="104"/>
      <c r="G60" s="104"/>
      <c r="H60" s="104"/>
      <c r="I60" s="105"/>
      <c r="J60" s="103"/>
      <c r="K60" s="104"/>
      <c r="L60" s="104"/>
      <c r="M60" s="105"/>
      <c r="N60" s="103"/>
      <c r="O60" s="105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136</v>
      </c>
      <c r="AK60" s="4" t="s">
        <v>123</v>
      </c>
      <c r="AM60" s="11" t="s">
        <v>131</v>
      </c>
      <c r="AN60" s="11"/>
      <c r="AO60" s="11"/>
      <c r="AP60" s="11"/>
      <c r="AQ60" s="11" t="s">
        <v>135</v>
      </c>
      <c r="AR60" s="39"/>
      <c r="AS60" s="6"/>
    </row>
    <row r="61" spans="1:45" ht="12.95" customHeight="1" x14ac:dyDescent="0.25">
      <c r="A61" s="5"/>
      <c r="B61" s="95" t="s">
        <v>77</v>
      </c>
      <c r="C61" s="96"/>
      <c r="D61" s="97"/>
      <c r="E61" s="98"/>
      <c r="F61" s="99"/>
      <c r="G61" s="99"/>
      <c r="H61" s="99"/>
      <c r="I61" s="100"/>
      <c r="J61" s="98"/>
      <c r="K61" s="99"/>
      <c r="L61" s="99"/>
      <c r="M61" s="100"/>
      <c r="N61" s="98"/>
      <c r="O61" s="10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95" t="s">
        <v>78</v>
      </c>
      <c r="C62" s="96"/>
      <c r="D62" s="97"/>
      <c r="E62" s="98"/>
      <c r="F62" s="99"/>
      <c r="G62" s="99"/>
      <c r="H62" s="99"/>
      <c r="I62" s="100"/>
      <c r="J62" s="98"/>
      <c r="K62" s="99"/>
      <c r="L62" s="99"/>
      <c r="M62" s="100"/>
      <c r="N62" s="98"/>
      <c r="O62" s="10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134</v>
      </c>
      <c r="AR62" s="6"/>
      <c r="AS62" s="6"/>
    </row>
    <row r="63" spans="1:45" ht="12.95" customHeight="1" x14ac:dyDescent="0.25">
      <c r="A63" s="5"/>
      <c r="B63" s="95" t="s">
        <v>79</v>
      </c>
      <c r="C63" s="96"/>
      <c r="D63" s="97"/>
      <c r="E63" s="98"/>
      <c r="F63" s="99"/>
      <c r="G63" s="99"/>
      <c r="H63" s="99"/>
      <c r="I63" s="100"/>
      <c r="J63" s="98"/>
      <c r="K63" s="99"/>
      <c r="L63" s="99"/>
      <c r="M63" s="100"/>
      <c r="N63" s="98"/>
      <c r="O63" s="10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95" t="s">
        <v>80</v>
      </c>
      <c r="C64" s="96"/>
      <c r="D64" s="97"/>
      <c r="E64" s="98"/>
      <c r="F64" s="99"/>
      <c r="G64" s="99"/>
      <c r="H64" s="99"/>
      <c r="I64" s="100"/>
      <c r="J64" s="98"/>
      <c r="K64" s="99"/>
      <c r="L64" s="99"/>
      <c r="M64" s="100"/>
      <c r="N64" s="98"/>
      <c r="O64" s="10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95" t="s">
        <v>81</v>
      </c>
      <c r="C65" s="96"/>
      <c r="D65" s="97"/>
      <c r="E65" s="98"/>
      <c r="F65" s="99"/>
      <c r="G65" s="99"/>
      <c r="H65" s="99"/>
      <c r="I65" s="100"/>
      <c r="J65" s="98"/>
      <c r="K65" s="99"/>
      <c r="L65" s="99"/>
      <c r="M65" s="100"/>
      <c r="N65" s="98"/>
      <c r="O65" s="10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95" t="s">
        <v>82</v>
      </c>
      <c r="C66" s="96"/>
      <c r="D66" s="97"/>
      <c r="E66" s="98"/>
      <c r="F66" s="99"/>
      <c r="G66" s="99"/>
      <c r="H66" s="99"/>
      <c r="I66" s="100"/>
      <c r="J66" s="98"/>
      <c r="K66" s="99"/>
      <c r="L66" s="99"/>
      <c r="M66" s="100"/>
      <c r="N66" s="98"/>
      <c r="O66" s="100"/>
      <c r="P66" s="10"/>
      <c r="Q66" s="10"/>
      <c r="R66" s="10"/>
      <c r="S66" s="10"/>
      <c r="T66" s="10"/>
      <c r="U66" s="10"/>
      <c r="V66" s="6"/>
      <c r="W66" s="5"/>
      <c r="X66" s="155" t="s">
        <v>142</v>
      </c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56"/>
      <c r="AS66" s="6"/>
    </row>
    <row r="67" spans="1:45" ht="12.95" customHeight="1" x14ac:dyDescent="0.25">
      <c r="A67" s="5"/>
      <c r="B67" s="95" t="s">
        <v>83</v>
      </c>
      <c r="C67" s="96"/>
      <c r="D67" s="97"/>
      <c r="E67" s="98"/>
      <c r="F67" s="99"/>
      <c r="G67" s="99"/>
      <c r="H67" s="99"/>
      <c r="I67" s="100"/>
      <c r="J67" s="98"/>
      <c r="K67" s="99"/>
      <c r="L67" s="99"/>
      <c r="M67" s="100"/>
      <c r="N67" s="98"/>
      <c r="O67" s="100"/>
      <c r="P67" s="10"/>
      <c r="Q67" s="10"/>
      <c r="R67" s="10"/>
      <c r="S67" s="10"/>
      <c r="T67" s="10"/>
      <c r="U67" s="10"/>
      <c r="V67" s="6"/>
      <c r="W67" s="5"/>
      <c r="X67" s="135" t="s">
        <v>28</v>
      </c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36"/>
      <c r="AS67" s="6"/>
    </row>
    <row r="68" spans="1:45" ht="12.95" customHeight="1" x14ac:dyDescent="0.25">
      <c r="A68" s="5"/>
      <c r="B68" s="95" t="s">
        <v>84</v>
      </c>
      <c r="C68" s="96"/>
      <c r="D68" s="97"/>
      <c r="E68" s="98"/>
      <c r="F68" s="99"/>
      <c r="G68" s="99"/>
      <c r="H68" s="99"/>
      <c r="I68" s="100"/>
      <c r="J68" s="98"/>
      <c r="K68" s="99"/>
      <c r="L68" s="99"/>
      <c r="M68" s="100"/>
      <c r="N68" s="98"/>
      <c r="O68" s="100"/>
      <c r="P68" s="10"/>
      <c r="Q68" s="10"/>
      <c r="R68" s="10"/>
      <c r="S68" s="10"/>
      <c r="T68" s="10"/>
      <c r="U68" s="10"/>
      <c r="V68" s="6"/>
      <c r="W68" s="5"/>
      <c r="X68" s="135" t="s">
        <v>29</v>
      </c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36"/>
      <c r="AS68" s="6"/>
    </row>
    <row r="69" spans="1:45" ht="12.95" customHeight="1" x14ac:dyDescent="0.25">
      <c r="A69" s="5"/>
      <c r="B69" s="95" t="s">
        <v>15</v>
      </c>
      <c r="C69" s="96"/>
      <c r="D69" s="97"/>
      <c r="E69" s="98"/>
      <c r="F69" s="99"/>
      <c r="G69" s="99"/>
      <c r="H69" s="99"/>
      <c r="I69" s="100"/>
      <c r="J69" s="98"/>
      <c r="K69" s="99"/>
      <c r="L69" s="99"/>
      <c r="M69" s="100"/>
      <c r="N69" s="98"/>
      <c r="O69" s="100"/>
      <c r="P69" s="10"/>
      <c r="Q69" s="10"/>
      <c r="R69" s="10"/>
      <c r="S69" s="10"/>
      <c r="T69" s="10"/>
      <c r="U69" s="10"/>
      <c r="V69" s="6"/>
      <c r="W69" s="5"/>
      <c r="X69" s="135" t="s">
        <v>30</v>
      </c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36"/>
      <c r="AS69" s="6"/>
    </row>
    <row r="70" spans="1:45" ht="12.95" customHeight="1" x14ac:dyDescent="0.25">
      <c r="A70" s="5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6"/>
      <c r="W70" s="5"/>
      <c r="X70" s="135" t="s">
        <v>31</v>
      </c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36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5" t="s">
        <v>32</v>
      </c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36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138</v>
      </c>
      <c r="K72" s="145"/>
      <c r="L72" s="145"/>
      <c r="M72" s="146"/>
      <c r="N72" s="150" t="s">
        <v>65</v>
      </c>
      <c r="O72" s="151"/>
      <c r="P72" s="152" t="s">
        <v>52</v>
      </c>
      <c r="Q72" s="153"/>
      <c r="R72" s="153"/>
      <c r="S72" s="153"/>
      <c r="T72" s="153"/>
      <c r="U72" s="154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1" t="s">
        <v>64</v>
      </c>
      <c r="O73" s="113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95" t="s">
        <v>67</v>
      </c>
      <c r="C74" s="96"/>
      <c r="D74" s="97"/>
      <c r="E74" s="128" t="str">
        <f>E51</f>
        <v>OXIDO DE COBRE</v>
      </c>
      <c r="F74" s="129"/>
      <c r="G74" s="129"/>
      <c r="H74" s="129"/>
      <c r="I74" s="130"/>
      <c r="J74" s="273">
        <f>J51</f>
        <v>1536</v>
      </c>
      <c r="K74" s="274"/>
      <c r="L74" s="274"/>
      <c r="M74" s="275"/>
      <c r="N74" s="128"/>
      <c r="O74" s="130"/>
      <c r="P74" s="33">
        <f>P51</f>
        <v>1.84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95" t="s">
        <v>68</v>
      </c>
      <c r="C75" s="96"/>
      <c r="D75" s="97"/>
      <c r="E75" s="128" t="str">
        <f>E52</f>
        <v>SULFURO DE COBRE</v>
      </c>
      <c r="F75" s="129"/>
      <c r="G75" s="129"/>
      <c r="H75" s="129"/>
      <c r="I75" s="130"/>
      <c r="J75" s="131">
        <f>L26</f>
        <v>0</v>
      </c>
      <c r="K75" s="132"/>
      <c r="L75" s="132"/>
      <c r="M75" s="133"/>
      <c r="N75" s="128" t="str">
        <f>N52</f>
        <v>TM</v>
      </c>
      <c r="O75" s="130"/>
      <c r="P75" s="33">
        <f>P44</f>
        <v>0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95" t="s">
        <v>69</v>
      </c>
      <c r="C76" s="96"/>
      <c r="D76" s="97"/>
      <c r="E76" s="120"/>
      <c r="F76" s="121"/>
      <c r="G76" s="121"/>
      <c r="H76" s="121"/>
      <c r="I76" s="122"/>
      <c r="J76" s="120"/>
      <c r="K76" s="121"/>
      <c r="L76" s="121"/>
      <c r="M76" s="122"/>
      <c r="N76" s="120"/>
      <c r="O76" s="122"/>
      <c r="P76" s="21"/>
      <c r="Q76" s="21"/>
      <c r="R76" s="21"/>
      <c r="S76" s="10"/>
      <c r="T76" s="10"/>
      <c r="U76" s="10"/>
      <c r="V76" s="6"/>
      <c r="W76" s="5"/>
      <c r="X76" s="5"/>
      <c r="Y76" s="123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R76" s="6"/>
      <c r="AS76" s="6"/>
    </row>
    <row r="77" spans="1:45" ht="12.95" customHeight="1" x14ac:dyDescent="0.25">
      <c r="A77" s="5"/>
      <c r="B77" s="95" t="s">
        <v>70</v>
      </c>
      <c r="C77" s="96"/>
      <c r="D77" s="97"/>
      <c r="E77" s="120"/>
      <c r="F77" s="121"/>
      <c r="G77" s="121"/>
      <c r="H77" s="121"/>
      <c r="I77" s="122"/>
      <c r="J77" s="120"/>
      <c r="K77" s="121"/>
      <c r="L77" s="121"/>
      <c r="M77" s="122"/>
      <c r="N77" s="120"/>
      <c r="O77" s="122"/>
      <c r="P77" s="21"/>
      <c r="Q77" s="21"/>
      <c r="R77" s="21"/>
      <c r="S77" s="10"/>
      <c r="T77" s="10"/>
      <c r="U77" s="10"/>
      <c r="V77" s="6"/>
      <c r="W77" s="5"/>
      <c r="X77" s="5"/>
      <c r="Y77" s="126" t="s">
        <v>23</v>
      </c>
      <c r="Z77" s="127"/>
      <c r="AA77" s="127"/>
      <c r="AB77" s="127"/>
      <c r="AC77" s="127"/>
      <c r="AD77" s="127"/>
      <c r="AE77" s="127"/>
      <c r="AF77" s="114" t="s">
        <v>24</v>
      </c>
      <c r="AG77" s="114"/>
      <c r="AH77" s="114"/>
      <c r="AI77" s="114"/>
      <c r="AJ77" s="115"/>
      <c r="AR77" s="6"/>
      <c r="AS77" s="6"/>
    </row>
    <row r="78" spans="1:45" ht="12.95" customHeight="1" x14ac:dyDescent="0.25">
      <c r="A78" s="5"/>
      <c r="B78" s="95" t="s">
        <v>71</v>
      </c>
      <c r="C78" s="96"/>
      <c r="D78" s="97"/>
      <c r="E78" s="98"/>
      <c r="F78" s="99"/>
      <c r="G78" s="99"/>
      <c r="H78" s="99"/>
      <c r="I78" s="100"/>
      <c r="J78" s="98"/>
      <c r="K78" s="99"/>
      <c r="L78" s="99"/>
      <c r="M78" s="100"/>
      <c r="N78" s="98"/>
      <c r="O78" s="100"/>
      <c r="P78" s="10"/>
      <c r="Q78" s="10"/>
      <c r="R78" s="10"/>
      <c r="S78" s="10"/>
      <c r="T78" s="10"/>
      <c r="U78" s="10"/>
      <c r="V78" s="6"/>
      <c r="W78" s="5"/>
      <c r="X78" s="5"/>
      <c r="Y78" s="116" t="s">
        <v>22</v>
      </c>
      <c r="Z78" s="117"/>
      <c r="AA78" s="117"/>
      <c r="AB78" s="117"/>
      <c r="AC78" s="117"/>
      <c r="AD78" s="117"/>
      <c r="AE78" s="117"/>
      <c r="AF78" s="118" t="s">
        <v>24</v>
      </c>
      <c r="AG78" s="118"/>
      <c r="AH78" s="118"/>
      <c r="AI78" s="118"/>
      <c r="AJ78" s="119"/>
      <c r="AK78" s="26" t="s">
        <v>33</v>
      </c>
      <c r="AR78" s="6"/>
      <c r="AS78" s="6"/>
    </row>
    <row r="79" spans="1:45" ht="12.95" customHeight="1" x14ac:dyDescent="0.25">
      <c r="A79" s="5"/>
      <c r="B79" s="95" t="s">
        <v>72</v>
      </c>
      <c r="C79" s="96"/>
      <c r="D79" s="97"/>
      <c r="E79" s="98"/>
      <c r="F79" s="99"/>
      <c r="G79" s="99"/>
      <c r="H79" s="99"/>
      <c r="I79" s="100"/>
      <c r="J79" s="98"/>
      <c r="K79" s="99"/>
      <c r="L79" s="99"/>
      <c r="M79" s="100"/>
      <c r="N79" s="98"/>
      <c r="O79" s="100"/>
      <c r="P79" s="10"/>
      <c r="Q79" s="10"/>
      <c r="R79" s="10"/>
      <c r="S79" s="10"/>
      <c r="T79" s="10"/>
      <c r="U79" s="10"/>
      <c r="V79" s="6"/>
      <c r="W79" s="5"/>
      <c r="X79" s="5"/>
      <c r="Y79" s="111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R79" s="6"/>
      <c r="AS79" s="6"/>
    </row>
    <row r="80" spans="1:45" ht="12.95" customHeight="1" x14ac:dyDescent="0.25">
      <c r="A80" s="5"/>
      <c r="B80" s="95" t="s">
        <v>73</v>
      </c>
      <c r="C80" s="96"/>
      <c r="D80" s="97"/>
      <c r="E80" s="98"/>
      <c r="F80" s="99"/>
      <c r="G80" s="99"/>
      <c r="H80" s="99"/>
      <c r="I80" s="100"/>
      <c r="J80" s="98"/>
      <c r="K80" s="99"/>
      <c r="L80" s="99"/>
      <c r="M80" s="100"/>
      <c r="N80" s="98"/>
      <c r="O80" s="10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95" t="s">
        <v>74</v>
      </c>
      <c r="C81" s="96"/>
      <c r="D81" s="97"/>
      <c r="E81" s="103"/>
      <c r="F81" s="104"/>
      <c r="G81" s="104"/>
      <c r="H81" s="104"/>
      <c r="I81" s="105"/>
      <c r="J81" s="103"/>
      <c r="K81" s="104"/>
      <c r="L81" s="104"/>
      <c r="M81" s="105"/>
      <c r="N81" s="103"/>
      <c r="O81" s="105"/>
      <c r="P81" s="23"/>
      <c r="Q81" s="23"/>
      <c r="R81" s="10"/>
      <c r="S81" s="10"/>
      <c r="T81" s="10"/>
      <c r="U81" s="10"/>
      <c r="V81" s="6"/>
      <c r="W81" s="5"/>
      <c r="X81" s="5"/>
      <c r="Y81" s="106" t="s">
        <v>34</v>
      </c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7"/>
      <c r="AS81" s="6"/>
    </row>
    <row r="82" spans="1:45" ht="12.95" customHeight="1" x14ac:dyDescent="0.25">
      <c r="A82" s="5"/>
      <c r="B82" s="95" t="s">
        <v>75</v>
      </c>
      <c r="C82" s="96"/>
      <c r="D82" s="97"/>
      <c r="E82" s="103"/>
      <c r="F82" s="104"/>
      <c r="G82" s="104"/>
      <c r="H82" s="104"/>
      <c r="I82" s="105"/>
      <c r="J82" s="108"/>
      <c r="K82" s="109"/>
      <c r="L82" s="109"/>
      <c r="M82" s="110"/>
      <c r="N82" s="103"/>
      <c r="O82" s="105"/>
      <c r="P82" s="22"/>
      <c r="Q82" s="23"/>
      <c r="R82" s="23"/>
      <c r="S82" s="10"/>
      <c r="T82" s="10"/>
      <c r="U82" s="10"/>
      <c r="V82" s="6"/>
      <c r="W82" s="5"/>
      <c r="X82" s="5"/>
      <c r="Y82" s="101" t="s">
        <v>35</v>
      </c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2"/>
      <c r="AS82" s="6"/>
    </row>
    <row r="83" spans="1:45" ht="12.95" customHeight="1" x14ac:dyDescent="0.25">
      <c r="A83" s="5"/>
      <c r="B83" s="95" t="s">
        <v>76</v>
      </c>
      <c r="C83" s="96"/>
      <c r="D83" s="97"/>
      <c r="E83" s="103"/>
      <c r="F83" s="104"/>
      <c r="G83" s="104"/>
      <c r="H83" s="104"/>
      <c r="I83" s="105"/>
      <c r="J83" s="103"/>
      <c r="K83" s="104"/>
      <c r="L83" s="104"/>
      <c r="M83" s="105"/>
      <c r="N83" s="103"/>
      <c r="O83" s="105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95" t="s">
        <v>77</v>
      </c>
      <c r="C84" s="96"/>
      <c r="D84" s="97"/>
      <c r="E84" s="98"/>
      <c r="F84" s="99"/>
      <c r="G84" s="99"/>
      <c r="H84" s="99"/>
      <c r="I84" s="100"/>
      <c r="J84" s="98"/>
      <c r="K84" s="99"/>
      <c r="L84" s="99"/>
      <c r="M84" s="100"/>
      <c r="N84" s="98"/>
      <c r="O84" s="100"/>
      <c r="P84" s="10"/>
      <c r="Q84" s="10"/>
      <c r="R84" s="10"/>
      <c r="S84" s="10"/>
      <c r="T84" s="10"/>
      <c r="U84" s="10"/>
      <c r="V84" s="6"/>
      <c r="W84" s="5"/>
      <c r="X84" s="5"/>
      <c r="Y84" s="101" t="s">
        <v>127</v>
      </c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2"/>
      <c r="AS84" s="6"/>
    </row>
    <row r="85" spans="1:45" ht="12.95" customHeight="1" x14ac:dyDescent="0.25">
      <c r="A85" s="5"/>
      <c r="B85" s="95" t="s">
        <v>78</v>
      </c>
      <c r="C85" s="96"/>
      <c r="D85" s="97"/>
      <c r="E85" s="98"/>
      <c r="F85" s="99"/>
      <c r="G85" s="99"/>
      <c r="H85" s="99"/>
      <c r="I85" s="100"/>
      <c r="J85" s="98"/>
      <c r="K85" s="99"/>
      <c r="L85" s="99"/>
      <c r="M85" s="100"/>
      <c r="N85" s="98"/>
      <c r="O85" s="100"/>
      <c r="P85" s="10"/>
      <c r="Q85" s="10"/>
      <c r="R85" s="10"/>
      <c r="S85" s="10"/>
      <c r="T85" s="10"/>
      <c r="U85" s="10"/>
      <c r="V85" s="6"/>
      <c r="W85" s="5"/>
      <c r="X85" s="5"/>
      <c r="Y85" s="101" t="s">
        <v>128</v>
      </c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2"/>
      <c r="AS85" s="6"/>
    </row>
    <row r="86" spans="1:45" ht="12.95" customHeight="1" x14ac:dyDescent="0.25">
      <c r="A86" s="5"/>
      <c r="B86" s="95" t="s">
        <v>79</v>
      </c>
      <c r="C86" s="96"/>
      <c r="D86" s="97"/>
      <c r="E86" s="98"/>
      <c r="F86" s="99"/>
      <c r="G86" s="99"/>
      <c r="H86" s="99"/>
      <c r="I86" s="100"/>
      <c r="J86" s="98"/>
      <c r="K86" s="99"/>
      <c r="L86" s="99"/>
      <c r="M86" s="100"/>
      <c r="N86" s="98"/>
      <c r="O86" s="10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95" t="s">
        <v>80</v>
      </c>
      <c r="C87" s="96"/>
      <c r="D87" s="97"/>
      <c r="E87" s="98"/>
      <c r="F87" s="99"/>
      <c r="G87" s="99"/>
      <c r="H87" s="99"/>
      <c r="I87" s="100"/>
      <c r="J87" s="98"/>
      <c r="K87" s="99"/>
      <c r="L87" s="99"/>
      <c r="M87" s="100"/>
      <c r="N87" s="98"/>
      <c r="O87" s="10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95" t="s">
        <v>81</v>
      </c>
      <c r="C88" s="96"/>
      <c r="D88" s="97"/>
      <c r="E88" s="98"/>
      <c r="F88" s="99"/>
      <c r="G88" s="99"/>
      <c r="H88" s="99"/>
      <c r="I88" s="100"/>
      <c r="J88" s="98"/>
      <c r="K88" s="99"/>
      <c r="L88" s="99"/>
      <c r="M88" s="100"/>
      <c r="N88" s="98"/>
      <c r="O88" s="10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95" t="s">
        <v>82</v>
      </c>
      <c r="C89" s="96"/>
      <c r="D89" s="97"/>
      <c r="E89" s="98"/>
      <c r="F89" s="99"/>
      <c r="G89" s="99"/>
      <c r="H89" s="99"/>
      <c r="I89" s="100"/>
      <c r="J89" s="98"/>
      <c r="K89" s="99"/>
      <c r="L89" s="99"/>
      <c r="M89" s="100"/>
      <c r="N89" s="98"/>
      <c r="O89" s="10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95" t="s">
        <v>83</v>
      </c>
      <c r="C90" s="96"/>
      <c r="D90" s="97"/>
      <c r="E90" s="98"/>
      <c r="F90" s="99"/>
      <c r="G90" s="99"/>
      <c r="H90" s="99"/>
      <c r="I90" s="100"/>
      <c r="J90" s="98"/>
      <c r="K90" s="99"/>
      <c r="L90" s="99"/>
      <c r="M90" s="100"/>
      <c r="N90" s="98"/>
      <c r="O90" s="10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95" t="s">
        <v>84</v>
      </c>
      <c r="C91" s="96"/>
      <c r="D91" s="97"/>
      <c r="E91" s="98"/>
      <c r="F91" s="99"/>
      <c r="G91" s="99"/>
      <c r="H91" s="99"/>
      <c r="I91" s="100"/>
      <c r="J91" s="98"/>
      <c r="K91" s="99"/>
      <c r="L91" s="99"/>
      <c r="M91" s="100"/>
      <c r="N91" s="98"/>
      <c r="O91" s="10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95" t="s">
        <v>15</v>
      </c>
      <c r="C92" s="96"/>
      <c r="D92" s="97"/>
      <c r="E92" s="98"/>
      <c r="F92" s="99"/>
      <c r="G92" s="99"/>
      <c r="H92" s="99"/>
      <c r="I92" s="100"/>
      <c r="J92" s="98"/>
      <c r="K92" s="99"/>
      <c r="L92" s="99"/>
      <c r="M92" s="100"/>
      <c r="N92" s="98"/>
      <c r="O92" s="10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01" t="s">
        <v>36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59"/>
      <c r="R2" s="59"/>
      <c r="S2" s="59"/>
      <c r="T2" s="59"/>
      <c r="U2" s="59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01" t="s">
        <v>37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59"/>
      <c r="R3" s="59"/>
      <c r="S3" s="59"/>
      <c r="T3" s="59"/>
      <c r="U3" s="59"/>
      <c r="V3" s="6"/>
      <c r="W3" s="5"/>
      <c r="X3" s="187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3"/>
      <c r="AN3" s="153"/>
      <c r="AO3" s="153"/>
      <c r="AP3" s="153"/>
      <c r="AQ3" s="153"/>
      <c r="AR3" s="216"/>
      <c r="AS3" s="6"/>
    </row>
    <row r="4" spans="1:45" ht="12.95" customHeight="1" x14ac:dyDescent="0.25">
      <c r="A4" s="5"/>
      <c r="C4" s="101" t="s">
        <v>38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59"/>
      <c r="R4" s="59"/>
      <c r="S4" s="59"/>
      <c r="T4" s="59"/>
      <c r="U4" s="59"/>
      <c r="V4" s="6"/>
      <c r="W4" s="5"/>
      <c r="X4" s="188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1" t="s">
        <v>64</v>
      </c>
      <c r="AK4" s="113"/>
      <c r="AL4" s="7"/>
      <c r="AM4" s="7"/>
      <c r="AN4" s="152"/>
      <c r="AO4" s="154"/>
      <c r="AP4" s="7"/>
      <c r="AQ4" s="7"/>
      <c r="AR4" s="37"/>
      <c r="AS4" s="6"/>
    </row>
    <row r="5" spans="1:45" ht="12.95" customHeight="1" x14ac:dyDescent="0.25">
      <c r="A5" s="5"/>
      <c r="E5" s="263" t="s">
        <v>165</v>
      </c>
      <c r="F5" s="263"/>
      <c r="G5" s="263"/>
      <c r="H5" s="263"/>
      <c r="I5" s="263"/>
      <c r="K5" s="8" t="s">
        <v>159</v>
      </c>
      <c r="L5" s="64"/>
      <c r="N5" s="152" t="s">
        <v>40</v>
      </c>
      <c r="O5" s="153"/>
      <c r="P5" s="153"/>
      <c r="Q5" s="153"/>
      <c r="R5" s="153"/>
      <c r="S5" s="153"/>
      <c r="T5" s="153"/>
      <c r="U5" s="154"/>
      <c r="V5" s="60"/>
      <c r="W5" s="62"/>
      <c r="X5" s="261" t="s">
        <v>90</v>
      </c>
      <c r="Y5" s="96"/>
      <c r="Z5" s="97"/>
      <c r="AA5" s="98"/>
      <c r="AB5" s="99"/>
      <c r="AC5" s="99"/>
      <c r="AD5" s="99"/>
      <c r="AE5" s="100"/>
      <c r="AF5" s="98"/>
      <c r="AG5" s="99"/>
      <c r="AH5" s="99"/>
      <c r="AI5" s="100"/>
      <c r="AJ5" s="98"/>
      <c r="AK5" s="100"/>
      <c r="AL5" s="10"/>
      <c r="AM5" s="10"/>
      <c r="AN5" s="98"/>
      <c r="AO5" s="100"/>
      <c r="AP5" s="10"/>
      <c r="AQ5" s="10"/>
      <c r="AR5" s="38"/>
      <c r="AS5" s="6"/>
    </row>
    <row r="6" spans="1:45" ht="12.95" customHeight="1" x14ac:dyDescent="0.25">
      <c r="A6" s="5"/>
      <c r="L6" s="11"/>
      <c r="N6" s="42" t="s">
        <v>41</v>
      </c>
      <c r="O6" s="42"/>
      <c r="P6" s="42"/>
      <c r="Q6" s="152"/>
      <c r="R6" s="153"/>
      <c r="S6" s="153"/>
      <c r="T6" s="153"/>
      <c r="U6" s="154"/>
      <c r="V6" s="60"/>
      <c r="W6" s="62"/>
      <c r="X6" s="261" t="s">
        <v>91</v>
      </c>
      <c r="Y6" s="96"/>
      <c r="Z6" s="97"/>
      <c r="AA6" s="98"/>
      <c r="AB6" s="99"/>
      <c r="AC6" s="99"/>
      <c r="AD6" s="99"/>
      <c r="AE6" s="100"/>
      <c r="AF6" s="98"/>
      <c r="AG6" s="99"/>
      <c r="AH6" s="99"/>
      <c r="AI6" s="100"/>
      <c r="AJ6" s="98"/>
      <c r="AK6" s="100"/>
      <c r="AL6" s="10"/>
      <c r="AM6" s="10"/>
      <c r="AN6" s="98"/>
      <c r="AO6" s="10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95" t="s">
        <v>42</v>
      </c>
      <c r="O7" s="96"/>
      <c r="P7" s="97"/>
      <c r="Q7" s="152"/>
      <c r="R7" s="153"/>
      <c r="S7" s="153"/>
      <c r="T7" s="153"/>
      <c r="U7" s="154"/>
      <c r="V7" s="60"/>
      <c r="W7" s="62"/>
      <c r="X7" s="261" t="s">
        <v>92</v>
      </c>
      <c r="Y7" s="96"/>
      <c r="Z7" s="97"/>
      <c r="AA7" s="98"/>
      <c r="AB7" s="99"/>
      <c r="AC7" s="99"/>
      <c r="AD7" s="99"/>
      <c r="AE7" s="100"/>
      <c r="AF7" s="98"/>
      <c r="AG7" s="99"/>
      <c r="AH7" s="99"/>
      <c r="AI7" s="100"/>
      <c r="AJ7" s="98"/>
      <c r="AK7" s="100"/>
      <c r="AL7" s="10"/>
      <c r="AM7" s="10"/>
      <c r="AN7" s="98"/>
      <c r="AO7" s="100"/>
      <c r="AP7" s="10"/>
      <c r="AQ7" s="10"/>
      <c r="AR7" s="38"/>
      <c r="AS7" s="6"/>
    </row>
    <row r="8" spans="1:45" ht="12.95" customHeight="1" x14ac:dyDescent="0.25">
      <c r="A8" s="5"/>
      <c r="B8" s="12"/>
      <c r="C8" s="59"/>
      <c r="D8" s="59"/>
      <c r="E8" s="64"/>
      <c r="F8" s="59"/>
      <c r="G8" s="59"/>
      <c r="H8" s="59"/>
      <c r="I8" s="59"/>
      <c r="J8" s="59"/>
      <c r="K8" s="59"/>
      <c r="L8" s="59"/>
      <c r="M8" s="59"/>
      <c r="N8" s="59"/>
      <c r="O8" s="59"/>
      <c r="V8" s="6"/>
      <c r="W8" s="5"/>
      <c r="X8" s="261" t="s">
        <v>93</v>
      </c>
      <c r="Y8" s="96"/>
      <c r="Z8" s="97"/>
      <c r="AA8" s="98"/>
      <c r="AB8" s="99"/>
      <c r="AC8" s="99"/>
      <c r="AD8" s="99"/>
      <c r="AE8" s="100"/>
      <c r="AF8" s="98"/>
      <c r="AG8" s="99"/>
      <c r="AH8" s="99"/>
      <c r="AI8" s="100"/>
      <c r="AJ8" s="98"/>
      <c r="AK8" s="100"/>
      <c r="AL8" s="10"/>
      <c r="AM8" s="10"/>
      <c r="AN8" s="98"/>
      <c r="AO8" s="100"/>
      <c r="AP8" s="10"/>
      <c r="AQ8" s="10"/>
      <c r="AR8" s="38"/>
      <c r="AS8" s="6"/>
    </row>
    <row r="9" spans="1:45" ht="12.95" customHeight="1" x14ac:dyDescent="0.25">
      <c r="A9" s="5"/>
      <c r="B9" s="118" t="s">
        <v>0</v>
      </c>
      <c r="C9" s="118"/>
      <c r="D9" s="260" t="s">
        <v>149</v>
      </c>
      <c r="E9" s="260"/>
      <c r="F9" s="260"/>
      <c r="G9" s="260"/>
      <c r="H9" s="260"/>
      <c r="I9" s="61"/>
      <c r="J9" s="61"/>
      <c r="K9" s="61"/>
      <c r="L9" s="118" t="s">
        <v>1</v>
      </c>
      <c r="M9" s="118"/>
      <c r="N9" s="118"/>
      <c r="O9" s="260" t="str">
        <f>D10</f>
        <v>DIOMEDES CRUZ SOLÓRZANO</v>
      </c>
      <c r="P9" s="260"/>
      <c r="Q9" s="260"/>
      <c r="R9" s="260"/>
      <c r="S9" s="260"/>
      <c r="T9" s="260"/>
      <c r="U9" s="260"/>
      <c r="V9" s="6"/>
      <c r="W9" s="5"/>
      <c r="X9" s="261" t="s">
        <v>94</v>
      </c>
      <c r="Y9" s="96"/>
      <c r="Z9" s="97"/>
      <c r="AA9" s="98"/>
      <c r="AB9" s="99"/>
      <c r="AC9" s="99"/>
      <c r="AD9" s="99"/>
      <c r="AE9" s="100"/>
      <c r="AF9" s="98"/>
      <c r="AG9" s="99"/>
      <c r="AH9" s="99"/>
      <c r="AI9" s="100"/>
      <c r="AJ9" s="98"/>
      <c r="AK9" s="100"/>
      <c r="AL9" s="10"/>
      <c r="AM9" s="10"/>
      <c r="AN9" s="98"/>
      <c r="AO9" s="100"/>
      <c r="AP9" s="10"/>
      <c r="AQ9" s="10"/>
      <c r="AR9" s="38"/>
      <c r="AS9" s="6"/>
    </row>
    <row r="10" spans="1:45" ht="12.95" customHeight="1" x14ac:dyDescent="0.25">
      <c r="A10" s="5"/>
      <c r="B10" s="118" t="s">
        <v>2</v>
      </c>
      <c r="C10" s="118"/>
      <c r="D10" s="262" t="s">
        <v>25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6"/>
      <c r="W10" s="5"/>
      <c r="X10" s="261" t="s">
        <v>95</v>
      </c>
      <c r="Y10" s="96"/>
      <c r="Z10" s="97"/>
      <c r="AA10" s="98"/>
      <c r="AB10" s="99"/>
      <c r="AC10" s="99"/>
      <c r="AD10" s="99"/>
      <c r="AE10" s="100"/>
      <c r="AF10" s="98"/>
      <c r="AG10" s="99"/>
      <c r="AH10" s="99"/>
      <c r="AI10" s="100"/>
      <c r="AJ10" s="98"/>
      <c r="AK10" s="100"/>
      <c r="AL10" s="10"/>
      <c r="AM10" s="10"/>
      <c r="AN10" s="98"/>
      <c r="AO10" s="100"/>
      <c r="AP10" s="10"/>
      <c r="AQ10" s="10"/>
      <c r="AR10" s="38"/>
      <c r="AS10" s="6"/>
    </row>
    <row r="11" spans="1:45" ht="12.95" customHeight="1" x14ac:dyDescent="0.25">
      <c r="A11" s="5"/>
      <c r="B11" s="118" t="s">
        <v>3</v>
      </c>
      <c r="C11" s="118"/>
      <c r="D11" s="260" t="s">
        <v>25</v>
      </c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6"/>
      <c r="W11" s="5"/>
      <c r="X11" s="261" t="s">
        <v>96</v>
      </c>
      <c r="Y11" s="96"/>
      <c r="Z11" s="97"/>
      <c r="AA11" s="98"/>
      <c r="AB11" s="99"/>
      <c r="AC11" s="99"/>
      <c r="AD11" s="99"/>
      <c r="AE11" s="100"/>
      <c r="AF11" s="98"/>
      <c r="AG11" s="99"/>
      <c r="AH11" s="99"/>
      <c r="AI11" s="100"/>
      <c r="AJ11" s="98"/>
      <c r="AK11" s="100"/>
      <c r="AL11" s="10"/>
      <c r="AM11" s="10"/>
      <c r="AN11" s="98"/>
      <c r="AO11" s="100"/>
      <c r="AP11" s="10"/>
      <c r="AQ11" s="10"/>
      <c r="AR11" s="38"/>
      <c r="AS11" s="6"/>
    </row>
    <row r="12" spans="1:45" ht="12.95" customHeight="1" x14ac:dyDescent="0.25">
      <c r="A12" s="5"/>
      <c r="B12" s="118" t="s">
        <v>26</v>
      </c>
      <c r="C12" s="118"/>
      <c r="D12" s="260" t="s">
        <v>155</v>
      </c>
      <c r="E12" s="260"/>
      <c r="F12" s="260"/>
      <c r="G12" s="260"/>
      <c r="H12" s="260"/>
      <c r="I12" s="260"/>
      <c r="J12" s="260"/>
      <c r="K12" s="260"/>
      <c r="L12" s="118" t="s">
        <v>7</v>
      </c>
      <c r="M12" s="118"/>
      <c r="N12" s="118"/>
      <c r="O12" s="63" t="s">
        <v>17</v>
      </c>
      <c r="P12" s="61"/>
      <c r="Q12" s="61"/>
      <c r="R12" s="61"/>
      <c r="S12" s="61"/>
      <c r="T12" s="61"/>
      <c r="U12" s="61"/>
      <c r="V12" s="6"/>
      <c r="W12" s="5"/>
      <c r="X12" s="261" t="s">
        <v>97</v>
      </c>
      <c r="Y12" s="96"/>
      <c r="Z12" s="97"/>
      <c r="AA12" s="98"/>
      <c r="AB12" s="99"/>
      <c r="AC12" s="99"/>
      <c r="AD12" s="99"/>
      <c r="AE12" s="100"/>
      <c r="AF12" s="98"/>
      <c r="AG12" s="99"/>
      <c r="AH12" s="99"/>
      <c r="AI12" s="100"/>
      <c r="AJ12" s="98"/>
      <c r="AK12" s="100"/>
      <c r="AL12" s="10"/>
      <c r="AM12" s="10"/>
      <c r="AN12" s="98"/>
      <c r="AO12" s="100"/>
      <c r="AP12" s="10"/>
      <c r="AQ12" s="10"/>
      <c r="AR12" s="38"/>
      <c r="AS12" s="6"/>
    </row>
    <row r="13" spans="1:45" ht="12.95" customHeight="1" x14ac:dyDescent="0.25">
      <c r="A13" s="5"/>
      <c r="B13" s="118" t="s">
        <v>141</v>
      </c>
      <c r="C13" s="118"/>
      <c r="D13" s="61"/>
      <c r="E13" s="61"/>
      <c r="F13" s="61"/>
      <c r="G13" s="61" t="s">
        <v>5</v>
      </c>
      <c r="H13" s="61"/>
      <c r="I13" s="14"/>
      <c r="J13" s="61"/>
      <c r="K13" s="61"/>
      <c r="L13" s="118" t="s">
        <v>6</v>
      </c>
      <c r="M13" s="118"/>
      <c r="N13" s="118"/>
      <c r="O13" s="36" t="s">
        <v>154</v>
      </c>
      <c r="P13" s="13"/>
      <c r="Q13" s="61"/>
      <c r="R13" s="61"/>
      <c r="S13" s="61"/>
      <c r="T13" s="61"/>
      <c r="U13" s="61"/>
      <c r="V13" s="6"/>
      <c r="W13" s="5"/>
      <c r="X13" s="261" t="s">
        <v>98</v>
      </c>
      <c r="Y13" s="96"/>
      <c r="Z13" s="97"/>
      <c r="AA13" s="98"/>
      <c r="AB13" s="99"/>
      <c r="AC13" s="99"/>
      <c r="AD13" s="99"/>
      <c r="AE13" s="100"/>
      <c r="AF13" s="98"/>
      <c r="AG13" s="99"/>
      <c r="AH13" s="99"/>
      <c r="AI13" s="100"/>
      <c r="AJ13" s="98"/>
      <c r="AK13" s="100"/>
      <c r="AL13" s="10"/>
      <c r="AM13" s="10"/>
      <c r="AN13" s="98"/>
      <c r="AO13" s="100"/>
      <c r="AP13" s="10"/>
      <c r="AQ13" s="10"/>
      <c r="AR13" s="38"/>
      <c r="AS13" s="6"/>
    </row>
    <row r="14" spans="1:45" ht="12.95" customHeight="1" x14ac:dyDescent="0.25">
      <c r="A14" s="5"/>
      <c r="B14" s="118" t="s">
        <v>27</v>
      </c>
      <c r="C14" s="118"/>
      <c r="D14" s="260" t="s">
        <v>150</v>
      </c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6"/>
      <c r="W14" s="5"/>
      <c r="X14" s="261" t="s">
        <v>99</v>
      </c>
      <c r="Y14" s="96"/>
      <c r="Z14" s="97"/>
      <c r="AA14" s="98"/>
      <c r="AB14" s="99"/>
      <c r="AC14" s="99"/>
      <c r="AD14" s="99"/>
      <c r="AE14" s="100"/>
      <c r="AF14" s="98"/>
      <c r="AG14" s="99"/>
      <c r="AH14" s="99"/>
      <c r="AI14" s="100"/>
      <c r="AJ14" s="98"/>
      <c r="AK14" s="100"/>
      <c r="AL14" s="10"/>
      <c r="AM14" s="10"/>
      <c r="AN14" s="98"/>
      <c r="AO14" s="100"/>
      <c r="AP14" s="10"/>
      <c r="AQ14" s="10"/>
      <c r="AR14" s="38"/>
      <c r="AS14" s="6"/>
    </row>
    <row r="15" spans="1:45" ht="12.95" customHeight="1" x14ac:dyDescent="0.25">
      <c r="A15" s="5"/>
      <c r="B15" s="118" t="s">
        <v>8</v>
      </c>
      <c r="C15" s="118"/>
      <c r="D15" s="260" t="s">
        <v>144</v>
      </c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6"/>
      <c r="W15" s="5"/>
      <c r="X15" s="261" t="s">
        <v>100</v>
      </c>
      <c r="Y15" s="96"/>
      <c r="Z15" s="97"/>
      <c r="AA15" s="98"/>
      <c r="AB15" s="99"/>
      <c r="AC15" s="99"/>
      <c r="AD15" s="99"/>
      <c r="AE15" s="100"/>
      <c r="AF15" s="98"/>
      <c r="AG15" s="99"/>
      <c r="AH15" s="99"/>
      <c r="AI15" s="100"/>
      <c r="AJ15" s="98"/>
      <c r="AK15" s="100"/>
      <c r="AL15" s="10"/>
      <c r="AM15" s="10"/>
      <c r="AN15" s="98"/>
      <c r="AO15" s="100"/>
      <c r="AP15" s="10"/>
      <c r="AQ15" s="10"/>
      <c r="AR15" s="38"/>
      <c r="AS15" s="6"/>
    </row>
    <row r="16" spans="1:45" ht="12.95" customHeight="1" x14ac:dyDescent="0.25">
      <c r="A16" s="5"/>
      <c r="B16" s="118" t="s">
        <v>9</v>
      </c>
      <c r="C16" s="118"/>
      <c r="D16" s="63" t="s">
        <v>18</v>
      </c>
      <c r="E16" s="61" t="s">
        <v>10</v>
      </c>
      <c r="F16" s="61"/>
      <c r="G16" s="61"/>
      <c r="H16" s="260" t="s">
        <v>129</v>
      </c>
      <c r="I16" s="260"/>
      <c r="J16" s="118" t="s">
        <v>11</v>
      </c>
      <c r="K16" s="118"/>
      <c r="L16" s="260" t="s">
        <v>17</v>
      </c>
      <c r="M16" s="260"/>
      <c r="N16" s="260"/>
      <c r="O16" s="118" t="s">
        <v>4</v>
      </c>
      <c r="P16" s="118"/>
      <c r="Q16" s="260">
        <v>630543</v>
      </c>
      <c r="R16" s="260"/>
      <c r="S16" s="61" t="s">
        <v>5</v>
      </c>
      <c r="T16" s="260">
        <v>630323</v>
      </c>
      <c r="U16" s="260"/>
      <c r="V16" s="6"/>
      <c r="W16" s="5"/>
      <c r="X16" s="261" t="s">
        <v>15</v>
      </c>
      <c r="Y16" s="96"/>
      <c r="Z16" s="97"/>
      <c r="AA16" s="98"/>
      <c r="AB16" s="99"/>
      <c r="AC16" s="99"/>
      <c r="AD16" s="99"/>
      <c r="AE16" s="100"/>
      <c r="AF16" s="98"/>
      <c r="AG16" s="99"/>
      <c r="AH16" s="99"/>
      <c r="AI16" s="100"/>
      <c r="AJ16" s="98"/>
      <c r="AK16" s="100"/>
      <c r="AL16" s="10"/>
      <c r="AM16" s="10"/>
      <c r="AN16" s="98"/>
      <c r="AO16" s="10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77" t="s">
        <v>16</v>
      </c>
      <c r="Y19" s="145"/>
      <c r="Z19" s="146"/>
      <c r="AA19" s="144" t="s">
        <v>87</v>
      </c>
      <c r="AB19" s="145"/>
      <c r="AC19" s="145"/>
      <c r="AD19" s="145"/>
      <c r="AE19" s="146"/>
      <c r="AF19" s="144" t="s">
        <v>139</v>
      </c>
      <c r="AG19" s="145"/>
      <c r="AH19" s="145"/>
      <c r="AI19" s="145"/>
      <c r="AJ19" s="145"/>
      <c r="AK19" s="146"/>
      <c r="AL19" s="150" t="s">
        <v>102</v>
      </c>
      <c r="AM19" s="134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78"/>
      <c r="Y20" s="148"/>
      <c r="Z20" s="149"/>
      <c r="AA20" s="147"/>
      <c r="AB20" s="148"/>
      <c r="AC20" s="148"/>
      <c r="AD20" s="148"/>
      <c r="AE20" s="149"/>
      <c r="AF20" s="147"/>
      <c r="AG20" s="148"/>
      <c r="AH20" s="148"/>
      <c r="AI20" s="148"/>
      <c r="AJ20" s="148"/>
      <c r="AK20" s="149"/>
      <c r="AL20" s="111" t="s">
        <v>103</v>
      </c>
      <c r="AM20" s="112"/>
      <c r="AN20" s="113"/>
      <c r="AR20" s="6"/>
      <c r="AS20" s="6"/>
    </row>
    <row r="21" spans="1:45" ht="12.95" customHeight="1" x14ac:dyDescent="0.25">
      <c r="A21" s="5"/>
      <c r="B21" s="4" t="s">
        <v>46</v>
      </c>
      <c r="C21" s="16">
        <v>2859</v>
      </c>
      <c r="D21" s="4" t="s">
        <v>47</v>
      </c>
      <c r="I21" s="253">
        <v>0</v>
      </c>
      <c r="J21" s="253"/>
      <c r="K21" s="253"/>
      <c r="L21" s="4" t="s">
        <v>48</v>
      </c>
      <c r="R21" s="253" t="s">
        <v>156</v>
      </c>
      <c r="S21" s="253"/>
      <c r="T21" s="253"/>
      <c r="U21" s="253"/>
      <c r="V21" s="6"/>
      <c r="W21" s="5"/>
      <c r="X21" s="240"/>
      <c r="Y21" s="134"/>
      <c r="Z21" s="151"/>
      <c r="AA21" s="203" t="str">
        <f>G25</f>
        <v>OXIDO DE COBRE</v>
      </c>
      <c r="AB21" s="205"/>
      <c r="AC21" s="205"/>
      <c r="AD21" s="205"/>
      <c r="AE21" s="204"/>
      <c r="AF21" s="254">
        <f>L25</f>
        <v>1600</v>
      </c>
      <c r="AG21" s="255"/>
      <c r="AH21" s="255"/>
      <c r="AI21" s="255"/>
      <c r="AJ21" s="255"/>
      <c r="AK21" s="256"/>
      <c r="AL21" s="257">
        <f>P25</f>
        <v>1.64</v>
      </c>
      <c r="AM21" s="258"/>
      <c r="AN21" s="259"/>
      <c r="AR21" s="6"/>
      <c r="AS21" s="6"/>
    </row>
    <row r="22" spans="1:45" ht="12.95" customHeight="1" x14ac:dyDescent="0.25">
      <c r="A22" s="5"/>
      <c r="S22" s="15"/>
      <c r="V22" s="6"/>
      <c r="W22" s="5"/>
      <c r="X22" s="232"/>
      <c r="Y22" s="101"/>
      <c r="Z22" s="233"/>
      <c r="AA22" s="203" t="str">
        <f>G26</f>
        <v>SULFURO DE COBRE</v>
      </c>
      <c r="AB22" s="205"/>
      <c r="AC22" s="205"/>
      <c r="AD22" s="205"/>
      <c r="AE22" s="204"/>
      <c r="AF22" s="131">
        <f>L26</f>
        <v>627.14</v>
      </c>
      <c r="AG22" s="132"/>
      <c r="AH22" s="132"/>
      <c r="AI22" s="132"/>
      <c r="AJ22" s="132"/>
      <c r="AK22" s="133"/>
      <c r="AL22" s="128" t="s">
        <v>143</v>
      </c>
      <c r="AM22" s="129"/>
      <c r="AN22" s="130"/>
      <c r="AR22" s="6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47" t="s">
        <v>53</v>
      </c>
      <c r="M23" s="248"/>
      <c r="N23" s="248"/>
      <c r="O23" s="249"/>
      <c r="P23" s="152" t="s">
        <v>52</v>
      </c>
      <c r="Q23" s="153"/>
      <c r="R23" s="153"/>
      <c r="S23" s="153"/>
      <c r="T23" s="153"/>
      <c r="U23" s="154"/>
      <c r="V23" s="6"/>
      <c r="W23" s="5"/>
      <c r="X23" s="232"/>
      <c r="Y23" s="101"/>
      <c r="Z23" s="233"/>
      <c r="AA23" s="244"/>
      <c r="AB23" s="245"/>
      <c r="AC23" s="245"/>
      <c r="AD23" s="245"/>
      <c r="AE23" s="246"/>
      <c r="AF23" s="244"/>
      <c r="AG23" s="245"/>
      <c r="AH23" s="245"/>
      <c r="AI23" s="245"/>
      <c r="AJ23" s="245"/>
      <c r="AK23" s="246"/>
      <c r="AL23" s="244"/>
      <c r="AM23" s="245"/>
      <c r="AN23" s="246"/>
      <c r="AR23" s="6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50"/>
      <c r="M24" s="251"/>
      <c r="N24" s="251"/>
      <c r="O24" s="252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53"/>
      <c r="AB24" s="153"/>
      <c r="AC24" s="153"/>
      <c r="AD24" s="153"/>
      <c r="AE24" s="153"/>
      <c r="AR24" s="6"/>
      <c r="AS24" s="6"/>
    </row>
    <row r="25" spans="1:45" ht="12.95" customHeight="1" x14ac:dyDescent="0.25">
      <c r="A25" s="5"/>
      <c r="B25" s="103" t="s">
        <v>151</v>
      </c>
      <c r="C25" s="104"/>
      <c r="D25" s="105"/>
      <c r="E25" s="103" t="s">
        <v>152</v>
      </c>
      <c r="F25" s="105"/>
      <c r="G25" s="103" t="s">
        <v>137</v>
      </c>
      <c r="H25" s="104"/>
      <c r="I25" s="104"/>
      <c r="J25" s="104"/>
      <c r="K25" s="105"/>
      <c r="L25" s="264">
        <v>1600</v>
      </c>
      <c r="M25" s="265"/>
      <c r="N25" s="265"/>
      <c r="O25" s="266"/>
      <c r="P25" s="30">
        <v>1.64</v>
      </c>
      <c r="Q25" s="17"/>
      <c r="R25" s="17"/>
      <c r="S25" s="17"/>
      <c r="T25" s="17"/>
      <c r="U25" s="17"/>
      <c r="V25" s="6"/>
      <c r="W25" s="5"/>
      <c r="X25" s="177" t="s">
        <v>132</v>
      </c>
      <c r="Y25" s="145"/>
      <c r="Z25" s="146"/>
      <c r="AA25" s="144" t="s">
        <v>87</v>
      </c>
      <c r="AB25" s="145"/>
      <c r="AC25" s="145"/>
      <c r="AD25" s="145"/>
      <c r="AE25" s="146"/>
      <c r="AF25" s="144" t="s">
        <v>104</v>
      </c>
      <c r="AG25" s="145"/>
      <c r="AH25" s="145"/>
      <c r="AI25" s="145"/>
      <c r="AJ25" s="145"/>
      <c r="AK25" s="146"/>
      <c r="AL25" s="150" t="s">
        <v>102</v>
      </c>
      <c r="AM25" s="134"/>
      <c r="AN25" s="151"/>
      <c r="AR25" s="6"/>
      <c r="AS25" s="6"/>
    </row>
    <row r="26" spans="1:45" ht="12.95" customHeight="1" x14ac:dyDescent="0.25">
      <c r="A26" s="5"/>
      <c r="B26" s="103" t="s">
        <v>151</v>
      </c>
      <c r="C26" s="104"/>
      <c r="D26" s="105"/>
      <c r="E26" s="103" t="s">
        <v>152</v>
      </c>
      <c r="F26" s="105"/>
      <c r="G26" s="103" t="s">
        <v>153</v>
      </c>
      <c r="H26" s="104"/>
      <c r="I26" s="104"/>
      <c r="J26" s="104"/>
      <c r="K26" s="105"/>
      <c r="L26" s="241">
        <v>627.14</v>
      </c>
      <c r="M26" s="242"/>
      <c r="N26" s="242"/>
      <c r="O26" s="243"/>
      <c r="P26" s="30">
        <v>1.46</v>
      </c>
      <c r="Q26" s="17"/>
      <c r="R26" s="17"/>
      <c r="S26" s="17"/>
      <c r="T26" s="17"/>
      <c r="U26" s="17"/>
      <c r="V26" s="6"/>
      <c r="W26" s="5"/>
      <c r="X26" s="178"/>
      <c r="Y26" s="148"/>
      <c r="Z26" s="149"/>
      <c r="AA26" s="147"/>
      <c r="AB26" s="148"/>
      <c r="AC26" s="148"/>
      <c r="AD26" s="148"/>
      <c r="AE26" s="149"/>
      <c r="AF26" s="147"/>
      <c r="AG26" s="148"/>
      <c r="AH26" s="148"/>
      <c r="AI26" s="148"/>
      <c r="AJ26" s="148"/>
      <c r="AK26" s="149"/>
      <c r="AL26" s="111" t="s">
        <v>103</v>
      </c>
      <c r="AM26" s="112"/>
      <c r="AN26" s="113"/>
      <c r="AR26" s="6"/>
      <c r="AS26" s="6"/>
    </row>
    <row r="27" spans="1:45" ht="12.95" customHeight="1" x14ac:dyDescent="0.25">
      <c r="A27" s="5"/>
      <c r="B27" s="234"/>
      <c r="C27" s="235"/>
      <c r="D27" s="236"/>
      <c r="E27" s="234"/>
      <c r="F27" s="236"/>
      <c r="G27" s="181"/>
      <c r="H27" s="182"/>
      <c r="I27" s="182"/>
      <c r="J27" s="182"/>
      <c r="K27" s="183"/>
      <c r="L27" s="237"/>
      <c r="M27" s="238"/>
      <c r="N27" s="238"/>
      <c r="O27" s="239"/>
      <c r="P27" s="18"/>
      <c r="Q27" s="17"/>
      <c r="R27" s="17"/>
      <c r="S27" s="17"/>
      <c r="T27" s="17"/>
      <c r="U27" s="17"/>
      <c r="V27" s="6"/>
      <c r="W27" s="5"/>
      <c r="X27" s="240"/>
      <c r="Y27" s="134"/>
      <c r="Z27" s="151"/>
      <c r="AA27" s="152"/>
      <c r="AB27" s="153"/>
      <c r="AC27" s="153"/>
      <c r="AD27" s="153"/>
      <c r="AE27" s="154"/>
      <c r="AF27" s="152"/>
      <c r="AG27" s="153"/>
      <c r="AH27" s="153"/>
      <c r="AI27" s="153"/>
      <c r="AJ27" s="153"/>
      <c r="AK27" s="154"/>
      <c r="AL27" s="152"/>
      <c r="AM27" s="153"/>
      <c r="AN27" s="154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232"/>
      <c r="Y28" s="101"/>
      <c r="Z28" s="233"/>
      <c r="AA28" s="152"/>
      <c r="AB28" s="153"/>
      <c r="AC28" s="153"/>
      <c r="AD28" s="153"/>
      <c r="AE28" s="154"/>
      <c r="AF28" s="152"/>
      <c r="AG28" s="153"/>
      <c r="AH28" s="153"/>
      <c r="AI28" s="153"/>
      <c r="AJ28" s="153"/>
      <c r="AK28" s="154"/>
      <c r="AL28" s="152"/>
      <c r="AM28" s="153"/>
      <c r="AN28" s="154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232"/>
      <c r="Y29" s="101"/>
      <c r="Z29" s="233"/>
      <c r="AA29" s="152"/>
      <c r="AB29" s="153"/>
      <c r="AC29" s="153"/>
      <c r="AD29" s="153"/>
      <c r="AE29" s="154"/>
      <c r="AF29" s="152"/>
      <c r="AG29" s="153"/>
      <c r="AH29" s="153"/>
      <c r="AI29" s="153"/>
      <c r="AJ29" s="153"/>
      <c r="AK29" s="154"/>
      <c r="AL29" s="152"/>
      <c r="AM29" s="153"/>
      <c r="AN29" s="154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209" t="s">
        <v>140</v>
      </c>
      <c r="M31" s="210"/>
      <c r="N31" s="210"/>
      <c r="O31" s="211"/>
      <c r="P31" s="152" t="s">
        <v>52</v>
      </c>
      <c r="Q31" s="153"/>
      <c r="R31" s="153"/>
      <c r="S31" s="153"/>
      <c r="T31" s="153"/>
      <c r="U31" s="154"/>
      <c r="V31" s="6"/>
      <c r="W31" s="5"/>
      <c r="X31" s="5"/>
      <c r="AR31" s="6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212"/>
      <c r="M32" s="213"/>
      <c r="N32" s="213"/>
      <c r="O32" s="214"/>
      <c r="P32" s="7" t="s">
        <v>130</v>
      </c>
      <c r="Q32" s="45"/>
      <c r="R32" s="45"/>
      <c r="S32" s="45"/>
      <c r="T32" s="45"/>
      <c r="U32" s="45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95" t="s">
        <v>58</v>
      </c>
      <c r="C33" s="96"/>
      <c r="D33" s="97"/>
      <c r="E33" s="98"/>
      <c r="F33" s="100"/>
      <c r="G33" s="98"/>
      <c r="H33" s="99"/>
      <c r="I33" s="99"/>
      <c r="J33" s="99"/>
      <c r="K33" s="100"/>
      <c r="L33" s="229"/>
      <c r="M33" s="230"/>
      <c r="N33" s="230"/>
      <c r="O33" s="231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17"/>
      <c r="C34" s="218"/>
      <c r="D34" s="219"/>
      <c r="E34" s="103"/>
      <c r="F34" s="105"/>
      <c r="G34" s="103"/>
      <c r="H34" s="104"/>
      <c r="I34" s="104"/>
      <c r="J34" s="104"/>
      <c r="K34" s="105"/>
      <c r="L34" s="220"/>
      <c r="M34" s="221"/>
      <c r="N34" s="221"/>
      <c r="O34" s="222"/>
      <c r="P34" s="31"/>
      <c r="Q34" s="10"/>
      <c r="R34" s="10"/>
      <c r="S34" s="10"/>
      <c r="T34" s="10"/>
      <c r="U34" s="10"/>
      <c r="V34" s="6"/>
      <c r="W34" s="5"/>
      <c r="X34" s="5"/>
      <c r="AA34" s="152" t="s">
        <v>12</v>
      </c>
      <c r="AB34" s="153"/>
      <c r="AC34" s="153"/>
      <c r="AD34" s="154"/>
      <c r="AE34" s="152" t="s">
        <v>13</v>
      </c>
      <c r="AF34" s="153"/>
      <c r="AG34" s="153"/>
      <c r="AH34" s="153"/>
      <c r="AI34" s="153"/>
      <c r="AJ34" s="154"/>
      <c r="AK34" s="152" t="s">
        <v>14</v>
      </c>
      <c r="AL34" s="153"/>
      <c r="AM34" s="154"/>
      <c r="AN34" s="152" t="s">
        <v>109</v>
      </c>
      <c r="AO34" s="153"/>
      <c r="AP34" s="153"/>
      <c r="AQ34" s="153"/>
      <c r="AR34" s="216"/>
      <c r="AS34" s="6"/>
    </row>
    <row r="35" spans="1:45" ht="12.95" customHeight="1" x14ac:dyDescent="0.25">
      <c r="A35" s="5"/>
      <c r="B35" s="217"/>
      <c r="C35" s="218"/>
      <c r="D35" s="219"/>
      <c r="E35" s="103"/>
      <c r="F35" s="105"/>
      <c r="G35" s="98"/>
      <c r="H35" s="99"/>
      <c r="I35" s="99"/>
      <c r="J35" s="99"/>
      <c r="K35" s="100"/>
      <c r="L35" s="229"/>
      <c r="M35" s="230"/>
      <c r="N35" s="230"/>
      <c r="O35" s="231"/>
      <c r="P35" s="32"/>
      <c r="Q35" s="10"/>
      <c r="R35" s="10"/>
      <c r="S35" s="10"/>
      <c r="T35" s="10"/>
      <c r="U35" s="10"/>
      <c r="V35" s="6"/>
      <c r="W35" s="5"/>
      <c r="X35" s="177" t="s">
        <v>108</v>
      </c>
      <c r="Y35" s="145"/>
      <c r="Z35" s="146"/>
      <c r="AA35" s="223">
        <v>15</v>
      </c>
      <c r="AB35" s="224"/>
      <c r="AC35" s="224"/>
      <c r="AD35" s="225"/>
      <c r="AE35" s="189"/>
      <c r="AF35" s="190"/>
      <c r="AG35" s="190"/>
      <c r="AH35" s="190"/>
      <c r="AI35" s="190"/>
      <c r="AJ35" s="198"/>
      <c r="AK35" s="223"/>
      <c r="AL35" s="224"/>
      <c r="AM35" s="225"/>
      <c r="AN35" s="189">
        <f>AA35+AE35+AK35</f>
        <v>15</v>
      </c>
      <c r="AO35" s="190"/>
      <c r="AP35" s="190"/>
      <c r="AQ35" s="190"/>
      <c r="AR35" s="191"/>
      <c r="AS35" s="6"/>
    </row>
    <row r="36" spans="1:45" ht="12.95" customHeight="1" x14ac:dyDescent="0.25">
      <c r="A36" s="5"/>
      <c r="B36" s="95" t="s">
        <v>59</v>
      </c>
      <c r="C36" s="96"/>
      <c r="D36" s="97"/>
      <c r="E36" s="98"/>
      <c r="F36" s="100"/>
      <c r="G36" s="98"/>
      <c r="H36" s="99"/>
      <c r="I36" s="99"/>
      <c r="J36" s="99"/>
      <c r="K36" s="100"/>
      <c r="L36" s="229"/>
      <c r="M36" s="230"/>
      <c r="N36" s="230"/>
      <c r="O36" s="231"/>
      <c r="P36" s="10"/>
      <c r="Q36" s="10"/>
      <c r="R36" s="10"/>
      <c r="S36" s="10"/>
      <c r="T36" s="10"/>
      <c r="U36" s="10"/>
      <c r="V36" s="6"/>
      <c r="W36" s="5"/>
      <c r="X36" s="178"/>
      <c r="Y36" s="148"/>
      <c r="Z36" s="149"/>
      <c r="AA36" s="226"/>
      <c r="AB36" s="227"/>
      <c r="AC36" s="227"/>
      <c r="AD36" s="228"/>
      <c r="AE36" s="192"/>
      <c r="AF36" s="193"/>
      <c r="AG36" s="193"/>
      <c r="AH36" s="193"/>
      <c r="AI36" s="193"/>
      <c r="AJ36" s="199"/>
      <c r="AK36" s="226"/>
      <c r="AL36" s="227"/>
      <c r="AM36" s="228"/>
      <c r="AN36" s="192"/>
      <c r="AO36" s="193"/>
      <c r="AP36" s="193"/>
      <c r="AQ36" s="193"/>
      <c r="AR36" s="194"/>
      <c r="AS36" s="6"/>
    </row>
    <row r="37" spans="1:45" ht="12.95" customHeight="1" x14ac:dyDescent="0.25">
      <c r="A37" s="5"/>
      <c r="B37" s="217" t="s">
        <v>157</v>
      </c>
      <c r="C37" s="218"/>
      <c r="D37" s="219"/>
      <c r="E37" s="103" t="s">
        <v>145</v>
      </c>
      <c r="F37" s="105"/>
      <c r="G37" s="103" t="str">
        <f>G25</f>
        <v>OXIDO DE COBRE</v>
      </c>
      <c r="H37" s="104"/>
      <c r="I37" s="104"/>
      <c r="J37" s="104"/>
      <c r="K37" s="105"/>
      <c r="L37" s="267">
        <f>L25</f>
        <v>1600</v>
      </c>
      <c r="M37" s="268"/>
      <c r="N37" s="268"/>
      <c r="O37" s="269"/>
      <c r="P37" s="33">
        <f>P25</f>
        <v>1.64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17" t="s">
        <v>146</v>
      </c>
      <c r="C38" s="218"/>
      <c r="D38" s="219"/>
      <c r="E38" s="103" t="s">
        <v>145</v>
      </c>
      <c r="F38" s="105"/>
      <c r="G38" s="98" t="str">
        <f>G26</f>
        <v>SULFURO DE COBRE</v>
      </c>
      <c r="H38" s="99"/>
      <c r="I38" s="99"/>
      <c r="J38" s="99"/>
      <c r="K38" s="100"/>
      <c r="L38" s="195">
        <f>L26</f>
        <v>627.14</v>
      </c>
      <c r="M38" s="196"/>
      <c r="N38" s="196"/>
      <c r="O38" s="197"/>
      <c r="P38" s="33">
        <f>P26</f>
        <v>1.46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215"/>
      <c r="Y39" s="153"/>
      <c r="Z39" s="154"/>
      <c r="AA39" s="152" t="s">
        <v>116</v>
      </c>
      <c r="AB39" s="153"/>
      <c r="AC39" s="153"/>
      <c r="AD39" s="153"/>
      <c r="AE39" s="153"/>
      <c r="AF39" s="153"/>
      <c r="AG39" s="153"/>
      <c r="AH39" s="153"/>
      <c r="AI39" s="153"/>
      <c r="AJ39" s="154"/>
      <c r="AK39" s="152" t="s">
        <v>117</v>
      </c>
      <c r="AL39" s="153"/>
      <c r="AM39" s="153"/>
      <c r="AN39" s="153"/>
      <c r="AO39" s="153"/>
      <c r="AP39" s="153"/>
      <c r="AQ39" s="153"/>
      <c r="AR39" s="216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87" t="s">
        <v>111</v>
      </c>
      <c r="Y40" s="139"/>
      <c r="Z40" s="140"/>
      <c r="AA40" s="150"/>
      <c r="AB40" s="134"/>
      <c r="AC40" s="134"/>
      <c r="AD40" s="134"/>
      <c r="AE40" s="134"/>
      <c r="AF40" s="134"/>
      <c r="AG40" s="134"/>
      <c r="AH40" s="134"/>
      <c r="AI40" s="134"/>
      <c r="AJ40" s="151"/>
      <c r="AK40" s="150"/>
      <c r="AL40" s="134"/>
      <c r="AM40" s="134"/>
      <c r="AN40" s="134"/>
      <c r="AO40" s="134"/>
      <c r="AP40" s="134"/>
      <c r="AQ40" s="134"/>
      <c r="AR40" s="179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209" t="s">
        <v>53</v>
      </c>
      <c r="M41" s="210"/>
      <c r="N41" s="210"/>
      <c r="O41" s="211"/>
      <c r="P41" s="152" t="s">
        <v>52</v>
      </c>
      <c r="Q41" s="153"/>
      <c r="R41" s="153"/>
      <c r="S41" s="153"/>
      <c r="T41" s="153"/>
      <c r="U41" s="154"/>
      <c r="V41" s="6"/>
      <c r="W41" s="5"/>
      <c r="X41" s="188"/>
      <c r="Y41" s="142"/>
      <c r="Z41" s="143"/>
      <c r="AA41" s="111"/>
      <c r="AB41" s="112"/>
      <c r="AC41" s="112"/>
      <c r="AD41" s="112"/>
      <c r="AE41" s="112"/>
      <c r="AF41" s="112"/>
      <c r="AG41" s="112"/>
      <c r="AH41" s="112"/>
      <c r="AI41" s="112"/>
      <c r="AJ41" s="113"/>
      <c r="AK41" s="111"/>
      <c r="AL41" s="112"/>
      <c r="AM41" s="112"/>
      <c r="AN41" s="112"/>
      <c r="AO41" s="112"/>
      <c r="AP41" s="112"/>
      <c r="AQ41" s="112"/>
      <c r="AR41" s="180"/>
      <c r="AS41" s="6"/>
    </row>
    <row r="42" spans="1:45" ht="12.95" customHeight="1" x14ac:dyDescent="0.25">
      <c r="A42" s="5"/>
      <c r="B42" s="147"/>
      <c r="C42" s="148"/>
      <c r="D42" s="149"/>
      <c r="E42" s="111"/>
      <c r="F42" s="113"/>
      <c r="G42" s="147"/>
      <c r="H42" s="148"/>
      <c r="I42" s="148"/>
      <c r="J42" s="148"/>
      <c r="K42" s="149"/>
      <c r="L42" s="212"/>
      <c r="M42" s="213"/>
      <c r="N42" s="213"/>
      <c r="O42" s="214"/>
      <c r="P42" s="7" t="s">
        <v>130</v>
      </c>
      <c r="Q42" s="17"/>
      <c r="R42" s="17"/>
      <c r="S42" s="17"/>
      <c r="T42" s="17"/>
      <c r="U42" s="17"/>
      <c r="V42" s="6"/>
      <c r="W42" s="5"/>
      <c r="X42" s="187" t="s">
        <v>112</v>
      </c>
      <c r="Y42" s="139"/>
      <c r="Z42" s="140"/>
      <c r="AA42" s="189"/>
      <c r="AB42" s="190"/>
      <c r="AC42" s="190"/>
      <c r="AD42" s="190"/>
      <c r="AE42" s="190"/>
      <c r="AF42" s="190"/>
      <c r="AG42" s="190"/>
      <c r="AH42" s="190"/>
      <c r="AI42" s="190"/>
      <c r="AJ42" s="198"/>
      <c r="AK42" s="189"/>
      <c r="AL42" s="190"/>
      <c r="AM42" s="190"/>
      <c r="AN42" s="190"/>
      <c r="AO42" s="190"/>
      <c r="AP42" s="190"/>
      <c r="AQ42" s="190"/>
      <c r="AR42" s="191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70">
        <f>L25</f>
        <v>1600</v>
      </c>
      <c r="M43" s="271"/>
      <c r="N43" s="271"/>
      <c r="O43" s="272"/>
      <c r="P43" s="35">
        <f>P25</f>
        <v>1.64</v>
      </c>
      <c r="Q43" s="17"/>
      <c r="R43" s="17"/>
      <c r="S43" s="17"/>
      <c r="T43" s="17"/>
      <c r="U43" s="17"/>
      <c r="V43" s="6"/>
      <c r="W43" s="5"/>
      <c r="X43" s="188"/>
      <c r="Y43" s="142"/>
      <c r="Z43" s="143"/>
      <c r="AA43" s="192"/>
      <c r="AB43" s="193"/>
      <c r="AC43" s="193"/>
      <c r="AD43" s="193"/>
      <c r="AE43" s="193"/>
      <c r="AF43" s="193"/>
      <c r="AG43" s="193"/>
      <c r="AH43" s="193"/>
      <c r="AI43" s="193"/>
      <c r="AJ43" s="199"/>
      <c r="AK43" s="192"/>
      <c r="AL43" s="193"/>
      <c r="AM43" s="193"/>
      <c r="AN43" s="193"/>
      <c r="AO43" s="193"/>
      <c r="AP43" s="193"/>
      <c r="AQ43" s="193"/>
      <c r="AR43" s="194"/>
      <c r="AS43" s="6"/>
    </row>
    <row r="44" spans="1:45" ht="12.95" customHeight="1" x14ac:dyDescent="0.25">
      <c r="A44" s="5"/>
      <c r="B44" s="128" t="s">
        <v>148</v>
      </c>
      <c r="C44" s="129"/>
      <c r="D44" s="130"/>
      <c r="E44" s="128" t="str">
        <f>E25</f>
        <v>P</v>
      </c>
      <c r="F44" s="130"/>
      <c r="G44" s="128" t="str">
        <f>G26</f>
        <v>SULFURO DE COBRE</v>
      </c>
      <c r="H44" s="129"/>
      <c r="I44" s="129"/>
      <c r="J44" s="129"/>
      <c r="K44" s="130"/>
      <c r="L44" s="195">
        <f>L26</f>
        <v>627.14</v>
      </c>
      <c r="M44" s="196"/>
      <c r="N44" s="196"/>
      <c r="O44" s="197"/>
      <c r="P44" s="33">
        <f>P26</f>
        <v>1.46</v>
      </c>
      <c r="Q44" s="17"/>
      <c r="R44" s="17"/>
      <c r="S44" s="17"/>
      <c r="T44" s="17"/>
      <c r="U44" s="17"/>
      <c r="V44" s="6"/>
      <c r="W44" s="5"/>
      <c r="X44" s="187" t="s">
        <v>113</v>
      </c>
      <c r="Y44" s="139"/>
      <c r="Z44" s="140"/>
      <c r="AA44" s="150"/>
      <c r="AB44" s="134"/>
      <c r="AC44" s="134"/>
      <c r="AD44" s="134"/>
      <c r="AE44" s="134"/>
      <c r="AF44" s="134"/>
      <c r="AG44" s="134"/>
      <c r="AH44" s="134"/>
      <c r="AI44" s="134"/>
      <c r="AJ44" s="151"/>
      <c r="AK44" s="150"/>
      <c r="AL44" s="134"/>
      <c r="AM44" s="134"/>
      <c r="AN44" s="134"/>
      <c r="AO44" s="134"/>
      <c r="AP44" s="134"/>
      <c r="AQ44" s="134"/>
      <c r="AR44" s="179"/>
      <c r="AS44" s="6"/>
    </row>
    <row r="45" spans="1:45" ht="12.95" customHeight="1" x14ac:dyDescent="0.25">
      <c r="A45" s="5"/>
      <c r="B45" s="181"/>
      <c r="C45" s="182"/>
      <c r="D45" s="183"/>
      <c r="E45" s="181"/>
      <c r="F45" s="183"/>
      <c r="G45" s="181"/>
      <c r="H45" s="182"/>
      <c r="I45" s="182"/>
      <c r="J45" s="182"/>
      <c r="K45" s="183"/>
      <c r="L45" s="184"/>
      <c r="M45" s="185"/>
      <c r="N45" s="185"/>
      <c r="O45" s="186"/>
      <c r="P45" s="20"/>
      <c r="Q45" s="17"/>
      <c r="R45" s="17"/>
      <c r="S45" s="17"/>
      <c r="T45" s="17"/>
      <c r="U45" s="17"/>
      <c r="V45" s="6"/>
      <c r="W45" s="5"/>
      <c r="X45" s="188"/>
      <c r="Y45" s="142"/>
      <c r="Z45" s="143"/>
      <c r="AA45" s="111"/>
      <c r="AB45" s="112"/>
      <c r="AC45" s="112"/>
      <c r="AD45" s="112"/>
      <c r="AE45" s="112"/>
      <c r="AF45" s="112"/>
      <c r="AG45" s="112"/>
      <c r="AH45" s="112"/>
      <c r="AI45" s="112"/>
      <c r="AJ45" s="113"/>
      <c r="AK45" s="111"/>
      <c r="AL45" s="112"/>
      <c r="AM45" s="112"/>
      <c r="AN45" s="112"/>
      <c r="AO45" s="112"/>
      <c r="AP45" s="112"/>
      <c r="AQ45" s="112"/>
      <c r="AR45" s="180"/>
      <c r="AS45" s="6"/>
    </row>
    <row r="46" spans="1:45" ht="12.95" customHeight="1" x14ac:dyDescent="0.25">
      <c r="A46" s="5"/>
      <c r="V46" s="6"/>
      <c r="W46" s="5"/>
      <c r="X46" s="187" t="s">
        <v>114</v>
      </c>
      <c r="Y46" s="139"/>
      <c r="Z46" s="140"/>
      <c r="AA46" s="150"/>
      <c r="AB46" s="134"/>
      <c r="AC46" s="134"/>
      <c r="AD46" s="134"/>
      <c r="AE46" s="134"/>
      <c r="AF46" s="134"/>
      <c r="AG46" s="134"/>
      <c r="AH46" s="134"/>
      <c r="AI46" s="134"/>
      <c r="AJ46" s="151"/>
      <c r="AK46" s="189"/>
      <c r="AL46" s="190"/>
      <c r="AM46" s="190"/>
      <c r="AN46" s="190"/>
      <c r="AO46" s="190"/>
      <c r="AP46" s="190"/>
      <c r="AQ46" s="190"/>
      <c r="AR46" s="191"/>
      <c r="AS46" s="6"/>
    </row>
    <row r="47" spans="1:45" ht="12.95" customHeight="1" x14ac:dyDescent="0.25">
      <c r="A47" s="5"/>
      <c r="B47" s="4" t="s">
        <v>62</v>
      </c>
      <c r="V47" s="6"/>
      <c r="W47" s="5"/>
      <c r="X47" s="188"/>
      <c r="Y47" s="142"/>
      <c r="Z47" s="143"/>
      <c r="AA47" s="111"/>
      <c r="AB47" s="112"/>
      <c r="AC47" s="112"/>
      <c r="AD47" s="112"/>
      <c r="AE47" s="112"/>
      <c r="AF47" s="112"/>
      <c r="AG47" s="112"/>
      <c r="AH47" s="112"/>
      <c r="AI47" s="112"/>
      <c r="AJ47" s="113"/>
      <c r="AK47" s="192"/>
      <c r="AL47" s="193"/>
      <c r="AM47" s="193"/>
      <c r="AN47" s="193"/>
      <c r="AO47" s="193"/>
      <c r="AP47" s="193"/>
      <c r="AQ47" s="193"/>
      <c r="AR47" s="194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138</v>
      </c>
      <c r="K49" s="145"/>
      <c r="L49" s="145"/>
      <c r="M49" s="146"/>
      <c r="N49" s="150" t="s">
        <v>65</v>
      </c>
      <c r="O49" s="151"/>
      <c r="P49" s="152" t="s">
        <v>52</v>
      </c>
      <c r="Q49" s="153"/>
      <c r="R49" s="153"/>
      <c r="S49" s="153"/>
      <c r="T49" s="153"/>
      <c r="U49" s="154"/>
      <c r="V49" s="6"/>
      <c r="W49" s="5"/>
      <c r="X49" s="5"/>
      <c r="AR49" s="6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1" t="s">
        <v>64</v>
      </c>
      <c r="O50" s="113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95" t="s">
        <v>67</v>
      </c>
      <c r="C51" s="96"/>
      <c r="D51" s="97"/>
      <c r="E51" s="128" t="s">
        <v>137</v>
      </c>
      <c r="F51" s="129"/>
      <c r="G51" s="129"/>
      <c r="H51" s="129"/>
      <c r="I51" s="130"/>
      <c r="J51" s="174">
        <f>L25</f>
        <v>1600</v>
      </c>
      <c r="K51" s="175"/>
      <c r="L51" s="175"/>
      <c r="M51" s="176"/>
      <c r="N51" s="128" t="s">
        <v>143</v>
      </c>
      <c r="O51" s="130"/>
      <c r="P51" s="33">
        <f>P25</f>
        <v>1.64</v>
      </c>
      <c r="Q51" s="10"/>
      <c r="R51" s="10"/>
      <c r="S51" s="10"/>
      <c r="T51" s="10"/>
      <c r="U51" s="10"/>
      <c r="V51" s="6"/>
      <c r="W51" s="5"/>
      <c r="X51" s="177" t="s">
        <v>119</v>
      </c>
      <c r="Y51" s="145"/>
      <c r="Z51" s="145"/>
      <c r="AA51" s="146"/>
      <c r="AB51" s="163" t="s">
        <v>120</v>
      </c>
      <c r="AC51" s="144" t="s">
        <v>114</v>
      </c>
      <c r="AD51" s="145"/>
      <c r="AE51" s="145"/>
      <c r="AF51" s="145"/>
      <c r="AG51" s="145"/>
      <c r="AH51" s="145"/>
      <c r="AI51" s="145"/>
      <c r="AJ51" s="145"/>
      <c r="AK51" s="146"/>
      <c r="AL51" s="163" t="s">
        <v>121</v>
      </c>
      <c r="AM51" s="144" t="s">
        <v>122</v>
      </c>
      <c r="AN51" s="145"/>
      <c r="AO51" s="145"/>
      <c r="AP51" s="145"/>
      <c r="AQ51" s="145"/>
      <c r="AR51" s="169"/>
      <c r="AS51" s="6"/>
    </row>
    <row r="52" spans="1:45" ht="12.95" customHeight="1" x14ac:dyDescent="0.25">
      <c r="A52" s="5"/>
      <c r="B52" s="95" t="s">
        <v>68</v>
      </c>
      <c r="C52" s="96"/>
      <c r="D52" s="97"/>
      <c r="E52" s="128" t="str">
        <f>G26</f>
        <v>SULFURO DE COBRE</v>
      </c>
      <c r="F52" s="129"/>
      <c r="G52" s="129"/>
      <c r="H52" s="129"/>
      <c r="I52" s="130"/>
      <c r="J52" s="171">
        <f>L26</f>
        <v>627.14</v>
      </c>
      <c r="K52" s="172"/>
      <c r="L52" s="172"/>
      <c r="M52" s="173"/>
      <c r="N52" s="128" t="s">
        <v>143</v>
      </c>
      <c r="O52" s="130"/>
      <c r="P52" s="33">
        <f>P44</f>
        <v>1.46</v>
      </c>
      <c r="Q52" s="10"/>
      <c r="R52" s="10"/>
      <c r="S52" s="10"/>
      <c r="T52" s="10"/>
      <c r="U52" s="10"/>
      <c r="V52" s="6"/>
      <c r="W52" s="5"/>
      <c r="X52" s="178"/>
      <c r="Y52" s="148"/>
      <c r="Z52" s="148"/>
      <c r="AA52" s="149"/>
      <c r="AB52" s="164"/>
      <c r="AC52" s="147"/>
      <c r="AD52" s="148"/>
      <c r="AE52" s="148"/>
      <c r="AF52" s="148"/>
      <c r="AG52" s="148"/>
      <c r="AH52" s="148"/>
      <c r="AI52" s="148"/>
      <c r="AJ52" s="148"/>
      <c r="AK52" s="149"/>
      <c r="AL52" s="164"/>
      <c r="AM52" s="147"/>
      <c r="AN52" s="148"/>
      <c r="AO52" s="148"/>
      <c r="AP52" s="148"/>
      <c r="AQ52" s="148"/>
      <c r="AR52" s="170"/>
      <c r="AS52" s="6"/>
    </row>
    <row r="53" spans="1:45" ht="12.95" customHeight="1" x14ac:dyDescent="0.25">
      <c r="A53" s="5"/>
      <c r="B53" s="95" t="s">
        <v>69</v>
      </c>
      <c r="C53" s="96"/>
      <c r="D53" s="97"/>
      <c r="E53" s="120"/>
      <c r="F53" s="121"/>
      <c r="G53" s="121"/>
      <c r="H53" s="121"/>
      <c r="I53" s="122"/>
      <c r="J53" s="120"/>
      <c r="K53" s="121"/>
      <c r="L53" s="121"/>
      <c r="M53" s="122"/>
      <c r="N53" s="120"/>
      <c r="O53" s="122"/>
      <c r="P53" s="21"/>
      <c r="Q53" s="10"/>
      <c r="R53" s="10"/>
      <c r="S53" s="10"/>
      <c r="T53" s="10"/>
      <c r="U53" s="10"/>
      <c r="V53" s="6"/>
      <c r="W53" s="5"/>
      <c r="X53" s="167">
        <f>AN35</f>
        <v>15</v>
      </c>
      <c r="Y53" s="158"/>
      <c r="Z53" s="158"/>
      <c r="AA53" s="159"/>
      <c r="AB53" s="163" t="s">
        <v>120</v>
      </c>
      <c r="AC53" s="157"/>
      <c r="AD53" s="158"/>
      <c r="AE53" s="158"/>
      <c r="AF53" s="158"/>
      <c r="AG53" s="158"/>
      <c r="AH53" s="158"/>
      <c r="AI53" s="158"/>
      <c r="AJ53" s="158"/>
      <c r="AK53" s="159"/>
      <c r="AL53" s="163" t="s">
        <v>121</v>
      </c>
      <c r="AM53" s="157">
        <f>X53+AC53</f>
        <v>15</v>
      </c>
      <c r="AN53" s="158"/>
      <c r="AO53" s="158"/>
      <c r="AP53" s="158"/>
      <c r="AQ53" s="158"/>
      <c r="AR53" s="165"/>
      <c r="AS53" s="6"/>
    </row>
    <row r="54" spans="1:45" ht="12.95" customHeight="1" x14ac:dyDescent="0.25">
      <c r="A54" s="5"/>
      <c r="B54" s="95" t="s">
        <v>70</v>
      </c>
      <c r="C54" s="96"/>
      <c r="D54" s="97"/>
      <c r="E54" s="98"/>
      <c r="F54" s="99"/>
      <c r="G54" s="99"/>
      <c r="H54" s="99"/>
      <c r="I54" s="100"/>
      <c r="J54" s="98"/>
      <c r="K54" s="99"/>
      <c r="L54" s="99"/>
      <c r="M54" s="100"/>
      <c r="N54" s="98"/>
      <c r="O54" s="100"/>
      <c r="P54" s="10"/>
      <c r="Q54" s="10"/>
      <c r="R54" s="10"/>
      <c r="S54" s="10"/>
      <c r="T54" s="10"/>
      <c r="U54" s="10"/>
      <c r="V54" s="6"/>
      <c r="W54" s="5"/>
      <c r="X54" s="168"/>
      <c r="Y54" s="161"/>
      <c r="Z54" s="161"/>
      <c r="AA54" s="162"/>
      <c r="AB54" s="164"/>
      <c r="AC54" s="160"/>
      <c r="AD54" s="161"/>
      <c r="AE54" s="161"/>
      <c r="AF54" s="161"/>
      <c r="AG54" s="161"/>
      <c r="AH54" s="161"/>
      <c r="AI54" s="161"/>
      <c r="AJ54" s="161"/>
      <c r="AK54" s="162"/>
      <c r="AL54" s="164"/>
      <c r="AM54" s="160"/>
      <c r="AN54" s="161"/>
      <c r="AO54" s="161"/>
      <c r="AP54" s="161"/>
      <c r="AQ54" s="161"/>
      <c r="AR54" s="166"/>
      <c r="AS54" s="6"/>
    </row>
    <row r="55" spans="1:45" ht="12.95" customHeight="1" x14ac:dyDescent="0.25">
      <c r="A55" s="5"/>
      <c r="B55" s="95" t="s">
        <v>71</v>
      </c>
      <c r="C55" s="96"/>
      <c r="D55" s="97"/>
      <c r="E55" s="98"/>
      <c r="F55" s="99"/>
      <c r="G55" s="99"/>
      <c r="H55" s="99"/>
      <c r="I55" s="100"/>
      <c r="J55" s="98"/>
      <c r="K55" s="99"/>
      <c r="L55" s="99"/>
      <c r="M55" s="100"/>
      <c r="N55" s="98"/>
      <c r="O55" s="10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95" t="s">
        <v>72</v>
      </c>
      <c r="C56" s="96"/>
      <c r="D56" s="97"/>
      <c r="E56" s="98"/>
      <c r="F56" s="99"/>
      <c r="G56" s="99"/>
      <c r="H56" s="99"/>
      <c r="I56" s="100"/>
      <c r="J56" s="98"/>
      <c r="K56" s="99"/>
      <c r="L56" s="99"/>
      <c r="M56" s="100"/>
      <c r="N56" s="98"/>
      <c r="O56" s="10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95" t="s">
        <v>73</v>
      </c>
      <c r="C57" s="96"/>
      <c r="D57" s="97"/>
      <c r="E57" s="98"/>
      <c r="F57" s="99"/>
      <c r="G57" s="99"/>
      <c r="H57" s="99"/>
      <c r="I57" s="100"/>
      <c r="J57" s="98"/>
      <c r="K57" s="99"/>
      <c r="L57" s="99"/>
      <c r="M57" s="100"/>
      <c r="N57" s="98"/>
      <c r="O57" s="10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95" t="s">
        <v>74</v>
      </c>
      <c r="C58" s="96"/>
      <c r="D58" s="97"/>
      <c r="E58" s="98"/>
      <c r="F58" s="99"/>
      <c r="G58" s="99"/>
      <c r="H58" s="99"/>
      <c r="I58" s="100"/>
      <c r="J58" s="98"/>
      <c r="K58" s="99"/>
      <c r="L58" s="99"/>
      <c r="M58" s="100"/>
      <c r="N58" s="98"/>
      <c r="O58" s="10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95" t="s">
        <v>75</v>
      </c>
      <c r="C59" s="96"/>
      <c r="D59" s="97"/>
      <c r="E59" s="103"/>
      <c r="F59" s="104"/>
      <c r="G59" s="104"/>
      <c r="H59" s="104"/>
      <c r="I59" s="105"/>
      <c r="N59" s="103"/>
      <c r="O59" s="105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133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95" t="s">
        <v>76</v>
      </c>
      <c r="C60" s="96"/>
      <c r="D60" s="97"/>
      <c r="E60" s="103"/>
      <c r="F60" s="104"/>
      <c r="G60" s="104"/>
      <c r="H60" s="104"/>
      <c r="I60" s="105"/>
      <c r="J60" s="103"/>
      <c r="K60" s="104"/>
      <c r="L60" s="104"/>
      <c r="M60" s="105"/>
      <c r="N60" s="103"/>
      <c r="O60" s="105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136</v>
      </c>
      <c r="AK60" s="4" t="s">
        <v>123</v>
      </c>
      <c r="AM60" s="11" t="s">
        <v>131</v>
      </c>
      <c r="AN60" s="11"/>
      <c r="AO60" s="11"/>
      <c r="AP60" s="11"/>
      <c r="AQ60" s="11" t="s">
        <v>135</v>
      </c>
      <c r="AR60" s="39"/>
      <c r="AS60" s="6"/>
    </row>
    <row r="61" spans="1:45" ht="12.95" customHeight="1" x14ac:dyDescent="0.25">
      <c r="A61" s="5"/>
      <c r="B61" s="95" t="s">
        <v>77</v>
      </c>
      <c r="C61" s="96"/>
      <c r="D61" s="97"/>
      <c r="E61" s="98"/>
      <c r="F61" s="99"/>
      <c r="G61" s="99"/>
      <c r="H61" s="99"/>
      <c r="I61" s="100"/>
      <c r="J61" s="98"/>
      <c r="K61" s="99"/>
      <c r="L61" s="99"/>
      <c r="M61" s="100"/>
      <c r="N61" s="98"/>
      <c r="O61" s="10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95" t="s">
        <v>78</v>
      </c>
      <c r="C62" s="96"/>
      <c r="D62" s="97"/>
      <c r="E62" s="98"/>
      <c r="F62" s="99"/>
      <c r="G62" s="99"/>
      <c r="H62" s="99"/>
      <c r="I62" s="100"/>
      <c r="J62" s="98"/>
      <c r="K62" s="99"/>
      <c r="L62" s="99"/>
      <c r="M62" s="100"/>
      <c r="N62" s="98"/>
      <c r="O62" s="10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134</v>
      </c>
      <c r="AR62" s="6"/>
      <c r="AS62" s="6"/>
    </row>
    <row r="63" spans="1:45" ht="12.95" customHeight="1" x14ac:dyDescent="0.25">
      <c r="A63" s="5"/>
      <c r="B63" s="95" t="s">
        <v>79</v>
      </c>
      <c r="C63" s="96"/>
      <c r="D63" s="97"/>
      <c r="E63" s="98"/>
      <c r="F63" s="99"/>
      <c r="G63" s="99"/>
      <c r="H63" s="99"/>
      <c r="I63" s="100"/>
      <c r="J63" s="98"/>
      <c r="K63" s="99"/>
      <c r="L63" s="99"/>
      <c r="M63" s="100"/>
      <c r="N63" s="98"/>
      <c r="O63" s="10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95" t="s">
        <v>80</v>
      </c>
      <c r="C64" s="96"/>
      <c r="D64" s="97"/>
      <c r="E64" s="98"/>
      <c r="F64" s="99"/>
      <c r="G64" s="99"/>
      <c r="H64" s="99"/>
      <c r="I64" s="100"/>
      <c r="J64" s="98"/>
      <c r="K64" s="99"/>
      <c r="L64" s="99"/>
      <c r="M64" s="100"/>
      <c r="N64" s="98"/>
      <c r="O64" s="10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95" t="s">
        <v>81</v>
      </c>
      <c r="C65" s="96"/>
      <c r="D65" s="97"/>
      <c r="E65" s="98"/>
      <c r="F65" s="99"/>
      <c r="G65" s="99"/>
      <c r="H65" s="99"/>
      <c r="I65" s="100"/>
      <c r="J65" s="98"/>
      <c r="K65" s="99"/>
      <c r="L65" s="99"/>
      <c r="M65" s="100"/>
      <c r="N65" s="98"/>
      <c r="O65" s="10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95" t="s">
        <v>82</v>
      </c>
      <c r="C66" s="96"/>
      <c r="D66" s="97"/>
      <c r="E66" s="98"/>
      <c r="F66" s="99"/>
      <c r="G66" s="99"/>
      <c r="H66" s="99"/>
      <c r="I66" s="100"/>
      <c r="J66" s="98"/>
      <c r="K66" s="99"/>
      <c r="L66" s="99"/>
      <c r="M66" s="100"/>
      <c r="N66" s="98"/>
      <c r="O66" s="100"/>
      <c r="P66" s="10"/>
      <c r="Q66" s="10"/>
      <c r="R66" s="10"/>
      <c r="S66" s="10"/>
      <c r="T66" s="10"/>
      <c r="U66" s="10"/>
      <c r="V66" s="6"/>
      <c r="W66" s="5"/>
      <c r="X66" s="155" t="s">
        <v>142</v>
      </c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56"/>
      <c r="AS66" s="6"/>
    </row>
    <row r="67" spans="1:45" ht="12.95" customHeight="1" x14ac:dyDescent="0.25">
      <c r="A67" s="5"/>
      <c r="B67" s="95" t="s">
        <v>83</v>
      </c>
      <c r="C67" s="96"/>
      <c r="D67" s="97"/>
      <c r="E67" s="98"/>
      <c r="F67" s="99"/>
      <c r="G67" s="99"/>
      <c r="H67" s="99"/>
      <c r="I67" s="100"/>
      <c r="J67" s="98"/>
      <c r="K67" s="99"/>
      <c r="L67" s="99"/>
      <c r="M67" s="100"/>
      <c r="N67" s="98"/>
      <c r="O67" s="100"/>
      <c r="P67" s="10"/>
      <c r="Q67" s="10"/>
      <c r="R67" s="10"/>
      <c r="S67" s="10"/>
      <c r="T67" s="10"/>
      <c r="U67" s="10"/>
      <c r="V67" s="6"/>
      <c r="W67" s="5"/>
      <c r="X67" s="135" t="s">
        <v>28</v>
      </c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36"/>
      <c r="AS67" s="6"/>
    </row>
    <row r="68" spans="1:45" ht="12.95" customHeight="1" x14ac:dyDescent="0.25">
      <c r="A68" s="5"/>
      <c r="B68" s="95" t="s">
        <v>84</v>
      </c>
      <c r="C68" s="96"/>
      <c r="D68" s="97"/>
      <c r="E68" s="98"/>
      <c r="F68" s="99"/>
      <c r="G68" s="99"/>
      <c r="H68" s="99"/>
      <c r="I68" s="100"/>
      <c r="J68" s="98"/>
      <c r="K68" s="99"/>
      <c r="L68" s="99"/>
      <c r="M68" s="100"/>
      <c r="N68" s="98"/>
      <c r="O68" s="100"/>
      <c r="P68" s="10"/>
      <c r="Q68" s="10"/>
      <c r="R68" s="10"/>
      <c r="S68" s="10"/>
      <c r="T68" s="10"/>
      <c r="U68" s="10"/>
      <c r="V68" s="6"/>
      <c r="W68" s="5"/>
      <c r="X68" s="135" t="s">
        <v>29</v>
      </c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36"/>
      <c r="AS68" s="6"/>
    </row>
    <row r="69" spans="1:45" ht="12.95" customHeight="1" x14ac:dyDescent="0.25">
      <c r="A69" s="5"/>
      <c r="B69" s="95" t="s">
        <v>15</v>
      </c>
      <c r="C69" s="96"/>
      <c r="D69" s="97"/>
      <c r="E69" s="98"/>
      <c r="F69" s="99"/>
      <c r="G69" s="99"/>
      <c r="H69" s="99"/>
      <c r="I69" s="100"/>
      <c r="J69" s="98"/>
      <c r="K69" s="99"/>
      <c r="L69" s="99"/>
      <c r="M69" s="100"/>
      <c r="N69" s="98"/>
      <c r="O69" s="100"/>
      <c r="P69" s="10"/>
      <c r="Q69" s="10"/>
      <c r="R69" s="10"/>
      <c r="S69" s="10"/>
      <c r="T69" s="10"/>
      <c r="U69" s="10"/>
      <c r="V69" s="6"/>
      <c r="W69" s="5"/>
      <c r="X69" s="135" t="s">
        <v>30</v>
      </c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36"/>
      <c r="AS69" s="6"/>
    </row>
    <row r="70" spans="1:45" ht="12.95" customHeight="1" x14ac:dyDescent="0.25">
      <c r="A70" s="5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6"/>
      <c r="W70" s="5"/>
      <c r="X70" s="135" t="s">
        <v>31</v>
      </c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36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5" t="s">
        <v>32</v>
      </c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36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138</v>
      </c>
      <c r="K72" s="145"/>
      <c r="L72" s="145"/>
      <c r="M72" s="146"/>
      <c r="N72" s="150" t="s">
        <v>65</v>
      </c>
      <c r="O72" s="151"/>
      <c r="P72" s="152" t="s">
        <v>52</v>
      </c>
      <c r="Q72" s="153"/>
      <c r="R72" s="153"/>
      <c r="S72" s="153"/>
      <c r="T72" s="153"/>
      <c r="U72" s="154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1" t="s">
        <v>64</v>
      </c>
      <c r="O73" s="113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95" t="s">
        <v>67</v>
      </c>
      <c r="C74" s="96"/>
      <c r="D74" s="97"/>
      <c r="E74" s="128" t="str">
        <f>E51</f>
        <v>OXIDO DE COBRE</v>
      </c>
      <c r="F74" s="129"/>
      <c r="G74" s="129"/>
      <c r="H74" s="129"/>
      <c r="I74" s="130"/>
      <c r="J74" s="273">
        <f>J51</f>
        <v>1600</v>
      </c>
      <c r="K74" s="274"/>
      <c r="L74" s="274"/>
      <c r="M74" s="275"/>
      <c r="N74" s="128"/>
      <c r="O74" s="130"/>
      <c r="P74" s="33">
        <f>P51</f>
        <v>1.64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95" t="s">
        <v>68</v>
      </c>
      <c r="C75" s="96"/>
      <c r="D75" s="97"/>
      <c r="E75" s="128" t="str">
        <f>E52</f>
        <v>SULFURO DE COBRE</v>
      </c>
      <c r="F75" s="129"/>
      <c r="G75" s="129"/>
      <c r="H75" s="129"/>
      <c r="I75" s="130"/>
      <c r="J75" s="131">
        <f>L26</f>
        <v>627.14</v>
      </c>
      <c r="K75" s="132"/>
      <c r="L75" s="132"/>
      <c r="M75" s="133"/>
      <c r="N75" s="128" t="str">
        <f>N52</f>
        <v>TM</v>
      </c>
      <c r="O75" s="130"/>
      <c r="P75" s="33">
        <f>P44</f>
        <v>1.46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95" t="s">
        <v>69</v>
      </c>
      <c r="C76" s="96"/>
      <c r="D76" s="97"/>
      <c r="E76" s="120"/>
      <c r="F76" s="121"/>
      <c r="G76" s="121"/>
      <c r="H76" s="121"/>
      <c r="I76" s="122"/>
      <c r="J76" s="120"/>
      <c r="K76" s="121"/>
      <c r="L76" s="121"/>
      <c r="M76" s="122"/>
      <c r="N76" s="120"/>
      <c r="O76" s="122"/>
      <c r="P76" s="21"/>
      <c r="Q76" s="21"/>
      <c r="R76" s="21"/>
      <c r="S76" s="10"/>
      <c r="T76" s="10"/>
      <c r="U76" s="10"/>
      <c r="V76" s="6"/>
      <c r="W76" s="5"/>
      <c r="X76" s="5"/>
      <c r="Y76" s="123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R76" s="6"/>
      <c r="AS76" s="6"/>
    </row>
    <row r="77" spans="1:45" ht="12.95" customHeight="1" x14ac:dyDescent="0.25">
      <c r="A77" s="5"/>
      <c r="B77" s="95" t="s">
        <v>70</v>
      </c>
      <c r="C77" s="96"/>
      <c r="D77" s="97"/>
      <c r="E77" s="120"/>
      <c r="F77" s="121"/>
      <c r="G77" s="121"/>
      <c r="H77" s="121"/>
      <c r="I77" s="122"/>
      <c r="J77" s="120"/>
      <c r="K77" s="121"/>
      <c r="L77" s="121"/>
      <c r="M77" s="122"/>
      <c r="N77" s="120"/>
      <c r="O77" s="122"/>
      <c r="P77" s="21"/>
      <c r="Q77" s="21"/>
      <c r="R77" s="21"/>
      <c r="S77" s="10"/>
      <c r="T77" s="10"/>
      <c r="U77" s="10"/>
      <c r="V77" s="6"/>
      <c r="W77" s="5"/>
      <c r="X77" s="5"/>
      <c r="Y77" s="126" t="s">
        <v>23</v>
      </c>
      <c r="Z77" s="127"/>
      <c r="AA77" s="127"/>
      <c r="AB77" s="127"/>
      <c r="AC77" s="127"/>
      <c r="AD77" s="127"/>
      <c r="AE77" s="127"/>
      <c r="AF77" s="114" t="s">
        <v>24</v>
      </c>
      <c r="AG77" s="114"/>
      <c r="AH77" s="114"/>
      <c r="AI77" s="114"/>
      <c r="AJ77" s="115"/>
      <c r="AR77" s="6"/>
      <c r="AS77" s="6"/>
    </row>
    <row r="78" spans="1:45" ht="12.95" customHeight="1" x14ac:dyDescent="0.25">
      <c r="A78" s="5"/>
      <c r="B78" s="95" t="s">
        <v>71</v>
      </c>
      <c r="C78" s="96"/>
      <c r="D78" s="97"/>
      <c r="E78" s="98"/>
      <c r="F78" s="99"/>
      <c r="G78" s="99"/>
      <c r="H78" s="99"/>
      <c r="I78" s="100"/>
      <c r="J78" s="98"/>
      <c r="K78" s="99"/>
      <c r="L78" s="99"/>
      <c r="M78" s="100"/>
      <c r="N78" s="98"/>
      <c r="O78" s="100"/>
      <c r="P78" s="10"/>
      <c r="Q78" s="10"/>
      <c r="R78" s="10"/>
      <c r="S78" s="10"/>
      <c r="T78" s="10"/>
      <c r="U78" s="10"/>
      <c r="V78" s="6"/>
      <c r="W78" s="5"/>
      <c r="X78" s="5"/>
      <c r="Y78" s="116" t="s">
        <v>22</v>
      </c>
      <c r="Z78" s="117"/>
      <c r="AA78" s="117"/>
      <c r="AB78" s="117"/>
      <c r="AC78" s="117"/>
      <c r="AD78" s="117"/>
      <c r="AE78" s="117"/>
      <c r="AF78" s="118" t="s">
        <v>24</v>
      </c>
      <c r="AG78" s="118"/>
      <c r="AH78" s="118"/>
      <c r="AI78" s="118"/>
      <c r="AJ78" s="119"/>
      <c r="AK78" s="26" t="s">
        <v>33</v>
      </c>
      <c r="AR78" s="6"/>
      <c r="AS78" s="6"/>
    </row>
    <row r="79" spans="1:45" ht="12.95" customHeight="1" x14ac:dyDescent="0.25">
      <c r="A79" s="5"/>
      <c r="B79" s="95" t="s">
        <v>72</v>
      </c>
      <c r="C79" s="96"/>
      <c r="D79" s="97"/>
      <c r="E79" s="98"/>
      <c r="F79" s="99"/>
      <c r="G79" s="99"/>
      <c r="H79" s="99"/>
      <c r="I79" s="100"/>
      <c r="J79" s="98"/>
      <c r="K79" s="99"/>
      <c r="L79" s="99"/>
      <c r="M79" s="100"/>
      <c r="N79" s="98"/>
      <c r="O79" s="100"/>
      <c r="P79" s="10"/>
      <c r="Q79" s="10"/>
      <c r="R79" s="10"/>
      <c r="S79" s="10"/>
      <c r="T79" s="10"/>
      <c r="U79" s="10"/>
      <c r="V79" s="6"/>
      <c r="W79" s="5"/>
      <c r="X79" s="5"/>
      <c r="Y79" s="111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R79" s="6"/>
      <c r="AS79" s="6"/>
    </row>
    <row r="80" spans="1:45" ht="12.95" customHeight="1" x14ac:dyDescent="0.25">
      <c r="A80" s="5"/>
      <c r="B80" s="95" t="s">
        <v>73</v>
      </c>
      <c r="C80" s="96"/>
      <c r="D80" s="97"/>
      <c r="E80" s="98"/>
      <c r="F80" s="99"/>
      <c r="G80" s="99"/>
      <c r="H80" s="99"/>
      <c r="I80" s="100"/>
      <c r="J80" s="98"/>
      <c r="K80" s="99"/>
      <c r="L80" s="99"/>
      <c r="M80" s="100"/>
      <c r="N80" s="98"/>
      <c r="O80" s="10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95" t="s">
        <v>74</v>
      </c>
      <c r="C81" s="96"/>
      <c r="D81" s="97"/>
      <c r="E81" s="103"/>
      <c r="F81" s="104"/>
      <c r="G81" s="104"/>
      <c r="H81" s="104"/>
      <c r="I81" s="105"/>
      <c r="J81" s="103"/>
      <c r="K81" s="104"/>
      <c r="L81" s="104"/>
      <c r="M81" s="105"/>
      <c r="N81" s="103"/>
      <c r="O81" s="105"/>
      <c r="P81" s="23"/>
      <c r="Q81" s="23"/>
      <c r="R81" s="10"/>
      <c r="S81" s="10"/>
      <c r="T81" s="10"/>
      <c r="U81" s="10"/>
      <c r="V81" s="6"/>
      <c r="W81" s="5"/>
      <c r="X81" s="5"/>
      <c r="Y81" s="106" t="s">
        <v>34</v>
      </c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7"/>
      <c r="AS81" s="6"/>
    </row>
    <row r="82" spans="1:45" ht="12.95" customHeight="1" x14ac:dyDescent="0.25">
      <c r="A82" s="5"/>
      <c r="B82" s="95" t="s">
        <v>75</v>
      </c>
      <c r="C82" s="96"/>
      <c r="D82" s="97"/>
      <c r="E82" s="103"/>
      <c r="F82" s="104"/>
      <c r="G82" s="104"/>
      <c r="H82" s="104"/>
      <c r="I82" s="105"/>
      <c r="J82" s="108"/>
      <c r="K82" s="109"/>
      <c r="L82" s="109"/>
      <c r="M82" s="110"/>
      <c r="N82" s="103"/>
      <c r="O82" s="105"/>
      <c r="P82" s="22"/>
      <c r="Q82" s="23"/>
      <c r="R82" s="23"/>
      <c r="S82" s="10"/>
      <c r="T82" s="10"/>
      <c r="U82" s="10"/>
      <c r="V82" s="6"/>
      <c r="W82" s="5"/>
      <c r="X82" s="5"/>
      <c r="Y82" s="101" t="s">
        <v>35</v>
      </c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2"/>
      <c r="AS82" s="6"/>
    </row>
    <row r="83" spans="1:45" ht="12.95" customHeight="1" x14ac:dyDescent="0.25">
      <c r="A83" s="5"/>
      <c r="B83" s="95" t="s">
        <v>76</v>
      </c>
      <c r="C83" s="96"/>
      <c r="D83" s="97"/>
      <c r="E83" s="103"/>
      <c r="F83" s="104"/>
      <c r="G83" s="104"/>
      <c r="H83" s="104"/>
      <c r="I83" s="105"/>
      <c r="J83" s="103"/>
      <c r="K83" s="104"/>
      <c r="L83" s="104"/>
      <c r="M83" s="105"/>
      <c r="N83" s="103"/>
      <c r="O83" s="105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95" t="s">
        <v>77</v>
      </c>
      <c r="C84" s="96"/>
      <c r="D84" s="97"/>
      <c r="E84" s="98"/>
      <c r="F84" s="99"/>
      <c r="G84" s="99"/>
      <c r="H84" s="99"/>
      <c r="I84" s="100"/>
      <c r="J84" s="98"/>
      <c r="K84" s="99"/>
      <c r="L84" s="99"/>
      <c r="M84" s="100"/>
      <c r="N84" s="98"/>
      <c r="O84" s="100"/>
      <c r="P84" s="10"/>
      <c r="Q84" s="10"/>
      <c r="R84" s="10"/>
      <c r="S84" s="10"/>
      <c r="T84" s="10"/>
      <c r="U84" s="10"/>
      <c r="V84" s="6"/>
      <c r="W84" s="5"/>
      <c r="X84" s="5"/>
      <c r="Y84" s="101" t="s">
        <v>127</v>
      </c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2"/>
      <c r="AS84" s="6"/>
    </row>
    <row r="85" spans="1:45" ht="12.95" customHeight="1" x14ac:dyDescent="0.25">
      <c r="A85" s="5"/>
      <c r="B85" s="95" t="s">
        <v>78</v>
      </c>
      <c r="C85" s="96"/>
      <c r="D85" s="97"/>
      <c r="E85" s="98"/>
      <c r="F85" s="99"/>
      <c r="G85" s="99"/>
      <c r="H85" s="99"/>
      <c r="I85" s="100"/>
      <c r="J85" s="98"/>
      <c r="K85" s="99"/>
      <c r="L85" s="99"/>
      <c r="M85" s="100"/>
      <c r="N85" s="98"/>
      <c r="O85" s="100"/>
      <c r="P85" s="10"/>
      <c r="Q85" s="10"/>
      <c r="R85" s="10"/>
      <c r="S85" s="10"/>
      <c r="T85" s="10"/>
      <c r="U85" s="10"/>
      <c r="V85" s="6"/>
      <c r="W85" s="5"/>
      <c r="X85" s="5"/>
      <c r="Y85" s="101" t="s">
        <v>128</v>
      </c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2"/>
      <c r="AS85" s="6"/>
    </row>
    <row r="86" spans="1:45" ht="12.95" customHeight="1" x14ac:dyDescent="0.25">
      <c r="A86" s="5"/>
      <c r="B86" s="95" t="s">
        <v>79</v>
      </c>
      <c r="C86" s="96"/>
      <c r="D86" s="97"/>
      <c r="E86" s="98"/>
      <c r="F86" s="99"/>
      <c r="G86" s="99"/>
      <c r="H86" s="99"/>
      <c r="I86" s="100"/>
      <c r="J86" s="98"/>
      <c r="K86" s="99"/>
      <c r="L86" s="99"/>
      <c r="M86" s="100"/>
      <c r="N86" s="98"/>
      <c r="O86" s="10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95" t="s">
        <v>80</v>
      </c>
      <c r="C87" s="96"/>
      <c r="D87" s="97"/>
      <c r="E87" s="98"/>
      <c r="F87" s="99"/>
      <c r="G87" s="99"/>
      <c r="H87" s="99"/>
      <c r="I87" s="100"/>
      <c r="J87" s="98"/>
      <c r="K87" s="99"/>
      <c r="L87" s="99"/>
      <c r="M87" s="100"/>
      <c r="N87" s="98"/>
      <c r="O87" s="10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95" t="s">
        <v>81</v>
      </c>
      <c r="C88" s="96"/>
      <c r="D88" s="97"/>
      <c r="E88" s="98"/>
      <c r="F88" s="99"/>
      <c r="G88" s="99"/>
      <c r="H88" s="99"/>
      <c r="I88" s="100"/>
      <c r="J88" s="98"/>
      <c r="K88" s="99"/>
      <c r="L88" s="99"/>
      <c r="M88" s="100"/>
      <c r="N88" s="98"/>
      <c r="O88" s="10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95" t="s">
        <v>82</v>
      </c>
      <c r="C89" s="96"/>
      <c r="D89" s="97"/>
      <c r="E89" s="98"/>
      <c r="F89" s="99"/>
      <c r="G89" s="99"/>
      <c r="H89" s="99"/>
      <c r="I89" s="100"/>
      <c r="J89" s="98"/>
      <c r="K89" s="99"/>
      <c r="L89" s="99"/>
      <c r="M89" s="100"/>
      <c r="N89" s="98"/>
      <c r="O89" s="10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95" t="s">
        <v>83</v>
      </c>
      <c r="C90" s="96"/>
      <c r="D90" s="97"/>
      <c r="E90" s="98"/>
      <c r="F90" s="99"/>
      <c r="G90" s="99"/>
      <c r="H90" s="99"/>
      <c r="I90" s="100"/>
      <c r="J90" s="98"/>
      <c r="K90" s="99"/>
      <c r="L90" s="99"/>
      <c r="M90" s="100"/>
      <c r="N90" s="98"/>
      <c r="O90" s="10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95" t="s">
        <v>84</v>
      </c>
      <c r="C91" s="96"/>
      <c r="D91" s="97"/>
      <c r="E91" s="98"/>
      <c r="F91" s="99"/>
      <c r="G91" s="99"/>
      <c r="H91" s="99"/>
      <c r="I91" s="100"/>
      <c r="J91" s="98"/>
      <c r="K91" s="99"/>
      <c r="L91" s="99"/>
      <c r="M91" s="100"/>
      <c r="N91" s="98"/>
      <c r="O91" s="10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95" t="s">
        <v>15</v>
      </c>
      <c r="C92" s="96"/>
      <c r="D92" s="97"/>
      <c r="E92" s="98"/>
      <c r="F92" s="99"/>
      <c r="G92" s="99"/>
      <c r="H92" s="99"/>
      <c r="I92" s="100"/>
      <c r="J92" s="98"/>
      <c r="K92" s="99"/>
      <c r="L92" s="99"/>
      <c r="M92" s="100"/>
      <c r="N92" s="98"/>
      <c r="O92" s="10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01" t="s">
        <v>36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65"/>
      <c r="R2" s="65"/>
      <c r="S2" s="65"/>
      <c r="T2" s="65"/>
      <c r="U2" s="65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01" t="s">
        <v>37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65"/>
      <c r="R3" s="65"/>
      <c r="S3" s="65"/>
      <c r="T3" s="65"/>
      <c r="U3" s="65"/>
      <c r="V3" s="6"/>
      <c r="W3" s="5"/>
      <c r="X3" s="187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3"/>
      <c r="AN3" s="153"/>
      <c r="AO3" s="153"/>
      <c r="AP3" s="153"/>
      <c r="AQ3" s="153"/>
      <c r="AR3" s="216"/>
      <c r="AS3" s="6"/>
    </row>
    <row r="4" spans="1:45" ht="12.95" customHeight="1" x14ac:dyDescent="0.25">
      <c r="A4" s="5"/>
      <c r="C4" s="101" t="s">
        <v>38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65"/>
      <c r="R4" s="65"/>
      <c r="S4" s="65"/>
      <c r="T4" s="65"/>
      <c r="U4" s="65"/>
      <c r="V4" s="6"/>
      <c r="W4" s="5"/>
      <c r="X4" s="188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1" t="s">
        <v>64</v>
      </c>
      <c r="AK4" s="113"/>
      <c r="AL4" s="7"/>
      <c r="AM4" s="7"/>
      <c r="AN4" s="152"/>
      <c r="AO4" s="154"/>
      <c r="AP4" s="7"/>
      <c r="AQ4" s="7"/>
      <c r="AR4" s="37"/>
      <c r="AS4" s="6"/>
    </row>
    <row r="5" spans="1:45" ht="12.95" customHeight="1" x14ac:dyDescent="0.25">
      <c r="A5" s="5"/>
      <c r="E5" s="263" t="s">
        <v>166</v>
      </c>
      <c r="F5" s="263"/>
      <c r="G5" s="263"/>
      <c r="H5" s="263"/>
      <c r="I5" s="263"/>
      <c r="K5" s="8" t="s">
        <v>159</v>
      </c>
      <c r="L5" s="66"/>
      <c r="N5" s="152" t="s">
        <v>40</v>
      </c>
      <c r="O5" s="153"/>
      <c r="P5" s="153"/>
      <c r="Q5" s="153"/>
      <c r="R5" s="153"/>
      <c r="S5" s="153"/>
      <c r="T5" s="153"/>
      <c r="U5" s="154"/>
      <c r="V5" s="70"/>
      <c r="W5" s="69"/>
      <c r="X5" s="261" t="s">
        <v>90</v>
      </c>
      <c r="Y5" s="96"/>
      <c r="Z5" s="97"/>
      <c r="AA5" s="98"/>
      <c r="AB5" s="99"/>
      <c r="AC5" s="99"/>
      <c r="AD5" s="99"/>
      <c r="AE5" s="100"/>
      <c r="AF5" s="98"/>
      <c r="AG5" s="99"/>
      <c r="AH5" s="99"/>
      <c r="AI5" s="100"/>
      <c r="AJ5" s="98"/>
      <c r="AK5" s="100"/>
      <c r="AL5" s="10"/>
      <c r="AM5" s="10"/>
      <c r="AN5" s="98"/>
      <c r="AO5" s="100"/>
      <c r="AP5" s="10"/>
      <c r="AQ5" s="10"/>
      <c r="AR5" s="38"/>
      <c r="AS5" s="6"/>
    </row>
    <row r="6" spans="1:45" ht="12.95" customHeight="1" x14ac:dyDescent="0.25">
      <c r="A6" s="5"/>
      <c r="L6" s="11"/>
      <c r="N6" s="42" t="s">
        <v>41</v>
      </c>
      <c r="O6" s="42"/>
      <c r="P6" s="42"/>
      <c r="Q6" s="152"/>
      <c r="R6" s="153"/>
      <c r="S6" s="153"/>
      <c r="T6" s="153"/>
      <c r="U6" s="154"/>
      <c r="V6" s="70"/>
      <c r="W6" s="69"/>
      <c r="X6" s="261" t="s">
        <v>91</v>
      </c>
      <c r="Y6" s="96"/>
      <c r="Z6" s="97"/>
      <c r="AA6" s="98"/>
      <c r="AB6" s="99"/>
      <c r="AC6" s="99"/>
      <c r="AD6" s="99"/>
      <c r="AE6" s="100"/>
      <c r="AF6" s="98"/>
      <c r="AG6" s="99"/>
      <c r="AH6" s="99"/>
      <c r="AI6" s="100"/>
      <c r="AJ6" s="98"/>
      <c r="AK6" s="100"/>
      <c r="AL6" s="10"/>
      <c r="AM6" s="10"/>
      <c r="AN6" s="98"/>
      <c r="AO6" s="10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95" t="s">
        <v>42</v>
      </c>
      <c r="O7" s="96"/>
      <c r="P7" s="97"/>
      <c r="Q7" s="152"/>
      <c r="R7" s="153"/>
      <c r="S7" s="153"/>
      <c r="T7" s="153"/>
      <c r="U7" s="154"/>
      <c r="V7" s="70"/>
      <c r="W7" s="69"/>
      <c r="X7" s="261" t="s">
        <v>92</v>
      </c>
      <c r="Y7" s="96"/>
      <c r="Z7" s="97"/>
      <c r="AA7" s="98"/>
      <c r="AB7" s="99"/>
      <c r="AC7" s="99"/>
      <c r="AD7" s="99"/>
      <c r="AE7" s="100"/>
      <c r="AF7" s="98"/>
      <c r="AG7" s="99"/>
      <c r="AH7" s="99"/>
      <c r="AI7" s="100"/>
      <c r="AJ7" s="98"/>
      <c r="AK7" s="100"/>
      <c r="AL7" s="10"/>
      <c r="AM7" s="10"/>
      <c r="AN7" s="98"/>
      <c r="AO7" s="100"/>
      <c r="AP7" s="10"/>
      <c r="AQ7" s="10"/>
      <c r="AR7" s="38"/>
      <c r="AS7" s="6"/>
    </row>
    <row r="8" spans="1:45" ht="12.95" customHeight="1" x14ac:dyDescent="0.25">
      <c r="A8" s="5"/>
      <c r="B8" s="12"/>
      <c r="C8" s="65"/>
      <c r="D8" s="65"/>
      <c r="E8" s="66"/>
      <c r="F8" s="65"/>
      <c r="G8" s="65"/>
      <c r="H8" s="65"/>
      <c r="I8" s="65"/>
      <c r="J8" s="65"/>
      <c r="K8" s="65"/>
      <c r="L8" s="65"/>
      <c r="M8" s="65"/>
      <c r="N8" s="65"/>
      <c r="O8" s="65"/>
      <c r="V8" s="6"/>
      <c r="W8" s="5"/>
      <c r="X8" s="261" t="s">
        <v>93</v>
      </c>
      <c r="Y8" s="96"/>
      <c r="Z8" s="97"/>
      <c r="AA8" s="98"/>
      <c r="AB8" s="99"/>
      <c r="AC8" s="99"/>
      <c r="AD8" s="99"/>
      <c r="AE8" s="100"/>
      <c r="AF8" s="98"/>
      <c r="AG8" s="99"/>
      <c r="AH8" s="99"/>
      <c r="AI8" s="100"/>
      <c r="AJ8" s="98"/>
      <c r="AK8" s="100"/>
      <c r="AL8" s="10"/>
      <c r="AM8" s="10"/>
      <c r="AN8" s="98"/>
      <c r="AO8" s="100"/>
      <c r="AP8" s="10"/>
      <c r="AQ8" s="10"/>
      <c r="AR8" s="38"/>
      <c r="AS8" s="6"/>
    </row>
    <row r="9" spans="1:45" ht="12.95" customHeight="1" x14ac:dyDescent="0.25">
      <c r="A9" s="5"/>
      <c r="B9" s="118" t="s">
        <v>0</v>
      </c>
      <c r="C9" s="118"/>
      <c r="D9" s="260" t="s">
        <v>149</v>
      </c>
      <c r="E9" s="260"/>
      <c r="F9" s="260"/>
      <c r="G9" s="260"/>
      <c r="H9" s="260"/>
      <c r="I9" s="67"/>
      <c r="J9" s="67"/>
      <c r="K9" s="67"/>
      <c r="L9" s="118" t="s">
        <v>1</v>
      </c>
      <c r="M9" s="118"/>
      <c r="N9" s="118"/>
      <c r="O9" s="260" t="str">
        <f>D10</f>
        <v>DIOMEDES CRUZ SOLÓRZANO</v>
      </c>
      <c r="P9" s="260"/>
      <c r="Q9" s="260"/>
      <c r="R9" s="260"/>
      <c r="S9" s="260"/>
      <c r="T9" s="260"/>
      <c r="U9" s="260"/>
      <c r="V9" s="6"/>
      <c r="W9" s="5"/>
      <c r="X9" s="261" t="s">
        <v>94</v>
      </c>
      <c r="Y9" s="96"/>
      <c r="Z9" s="97"/>
      <c r="AA9" s="98"/>
      <c r="AB9" s="99"/>
      <c r="AC9" s="99"/>
      <c r="AD9" s="99"/>
      <c r="AE9" s="100"/>
      <c r="AF9" s="98"/>
      <c r="AG9" s="99"/>
      <c r="AH9" s="99"/>
      <c r="AI9" s="100"/>
      <c r="AJ9" s="98"/>
      <c r="AK9" s="100"/>
      <c r="AL9" s="10"/>
      <c r="AM9" s="10"/>
      <c r="AN9" s="98"/>
      <c r="AO9" s="100"/>
      <c r="AP9" s="10"/>
      <c r="AQ9" s="10"/>
      <c r="AR9" s="38"/>
      <c r="AS9" s="6"/>
    </row>
    <row r="10" spans="1:45" ht="12.95" customHeight="1" x14ac:dyDescent="0.25">
      <c r="A10" s="5"/>
      <c r="B10" s="118" t="s">
        <v>2</v>
      </c>
      <c r="C10" s="118"/>
      <c r="D10" s="262" t="s">
        <v>25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6"/>
      <c r="W10" s="5"/>
      <c r="X10" s="261" t="s">
        <v>95</v>
      </c>
      <c r="Y10" s="96"/>
      <c r="Z10" s="97"/>
      <c r="AA10" s="98"/>
      <c r="AB10" s="99"/>
      <c r="AC10" s="99"/>
      <c r="AD10" s="99"/>
      <c r="AE10" s="100"/>
      <c r="AF10" s="98"/>
      <c r="AG10" s="99"/>
      <c r="AH10" s="99"/>
      <c r="AI10" s="100"/>
      <c r="AJ10" s="98"/>
      <c r="AK10" s="100"/>
      <c r="AL10" s="10"/>
      <c r="AM10" s="10"/>
      <c r="AN10" s="98"/>
      <c r="AO10" s="100"/>
      <c r="AP10" s="10"/>
      <c r="AQ10" s="10"/>
      <c r="AR10" s="38"/>
      <c r="AS10" s="6"/>
    </row>
    <row r="11" spans="1:45" ht="12.95" customHeight="1" x14ac:dyDescent="0.25">
      <c r="A11" s="5"/>
      <c r="B11" s="118" t="s">
        <v>3</v>
      </c>
      <c r="C11" s="118"/>
      <c r="D11" s="260" t="s">
        <v>25</v>
      </c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6"/>
      <c r="W11" s="5"/>
      <c r="X11" s="261" t="s">
        <v>96</v>
      </c>
      <c r="Y11" s="96"/>
      <c r="Z11" s="97"/>
      <c r="AA11" s="98"/>
      <c r="AB11" s="99"/>
      <c r="AC11" s="99"/>
      <c r="AD11" s="99"/>
      <c r="AE11" s="100"/>
      <c r="AF11" s="98"/>
      <c r="AG11" s="99"/>
      <c r="AH11" s="99"/>
      <c r="AI11" s="100"/>
      <c r="AJ11" s="98"/>
      <c r="AK11" s="100"/>
      <c r="AL11" s="10"/>
      <c r="AM11" s="10"/>
      <c r="AN11" s="98"/>
      <c r="AO11" s="100"/>
      <c r="AP11" s="10"/>
      <c r="AQ11" s="10"/>
      <c r="AR11" s="38"/>
      <c r="AS11" s="6"/>
    </row>
    <row r="12" spans="1:45" ht="12.95" customHeight="1" x14ac:dyDescent="0.25">
      <c r="A12" s="5"/>
      <c r="B12" s="118" t="s">
        <v>26</v>
      </c>
      <c r="C12" s="118"/>
      <c r="D12" s="260" t="s">
        <v>155</v>
      </c>
      <c r="E12" s="260"/>
      <c r="F12" s="260"/>
      <c r="G12" s="260"/>
      <c r="H12" s="260"/>
      <c r="I12" s="260"/>
      <c r="J12" s="260"/>
      <c r="K12" s="260"/>
      <c r="L12" s="118" t="s">
        <v>7</v>
      </c>
      <c r="M12" s="118"/>
      <c r="N12" s="118"/>
      <c r="O12" s="68" t="s">
        <v>17</v>
      </c>
      <c r="P12" s="67"/>
      <c r="Q12" s="67"/>
      <c r="R12" s="67"/>
      <c r="S12" s="67"/>
      <c r="T12" s="67"/>
      <c r="U12" s="67"/>
      <c r="V12" s="6"/>
      <c r="W12" s="5"/>
      <c r="X12" s="261" t="s">
        <v>97</v>
      </c>
      <c r="Y12" s="96"/>
      <c r="Z12" s="97"/>
      <c r="AA12" s="98"/>
      <c r="AB12" s="99"/>
      <c r="AC12" s="99"/>
      <c r="AD12" s="99"/>
      <c r="AE12" s="100"/>
      <c r="AF12" s="98"/>
      <c r="AG12" s="99"/>
      <c r="AH12" s="99"/>
      <c r="AI12" s="100"/>
      <c r="AJ12" s="98"/>
      <c r="AK12" s="100"/>
      <c r="AL12" s="10"/>
      <c r="AM12" s="10"/>
      <c r="AN12" s="98"/>
      <c r="AO12" s="100"/>
      <c r="AP12" s="10"/>
      <c r="AQ12" s="10"/>
      <c r="AR12" s="38"/>
      <c r="AS12" s="6"/>
    </row>
    <row r="13" spans="1:45" ht="12.95" customHeight="1" x14ac:dyDescent="0.25">
      <c r="A13" s="5"/>
      <c r="B13" s="118" t="s">
        <v>141</v>
      </c>
      <c r="C13" s="118"/>
      <c r="D13" s="67"/>
      <c r="E13" s="67"/>
      <c r="F13" s="67"/>
      <c r="G13" s="67" t="s">
        <v>5</v>
      </c>
      <c r="H13" s="67"/>
      <c r="I13" s="14"/>
      <c r="J13" s="67"/>
      <c r="K13" s="67"/>
      <c r="L13" s="118" t="s">
        <v>6</v>
      </c>
      <c r="M13" s="118"/>
      <c r="N13" s="118"/>
      <c r="O13" s="36" t="s">
        <v>154</v>
      </c>
      <c r="P13" s="13"/>
      <c r="Q13" s="67"/>
      <c r="R13" s="67"/>
      <c r="S13" s="67"/>
      <c r="T13" s="67"/>
      <c r="U13" s="67"/>
      <c r="V13" s="6"/>
      <c r="W13" s="5"/>
      <c r="X13" s="261" t="s">
        <v>98</v>
      </c>
      <c r="Y13" s="96"/>
      <c r="Z13" s="97"/>
      <c r="AA13" s="98"/>
      <c r="AB13" s="99"/>
      <c r="AC13" s="99"/>
      <c r="AD13" s="99"/>
      <c r="AE13" s="100"/>
      <c r="AF13" s="98"/>
      <c r="AG13" s="99"/>
      <c r="AH13" s="99"/>
      <c r="AI13" s="100"/>
      <c r="AJ13" s="98"/>
      <c r="AK13" s="100"/>
      <c r="AL13" s="10"/>
      <c r="AM13" s="10"/>
      <c r="AN13" s="98"/>
      <c r="AO13" s="100"/>
      <c r="AP13" s="10"/>
      <c r="AQ13" s="10"/>
      <c r="AR13" s="38"/>
      <c r="AS13" s="6"/>
    </row>
    <row r="14" spans="1:45" ht="12.95" customHeight="1" x14ac:dyDescent="0.25">
      <c r="A14" s="5"/>
      <c r="B14" s="118" t="s">
        <v>27</v>
      </c>
      <c r="C14" s="118"/>
      <c r="D14" s="260" t="s">
        <v>150</v>
      </c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6"/>
      <c r="W14" s="5"/>
      <c r="X14" s="261" t="s">
        <v>99</v>
      </c>
      <c r="Y14" s="96"/>
      <c r="Z14" s="97"/>
      <c r="AA14" s="98"/>
      <c r="AB14" s="99"/>
      <c r="AC14" s="99"/>
      <c r="AD14" s="99"/>
      <c r="AE14" s="100"/>
      <c r="AF14" s="98"/>
      <c r="AG14" s="99"/>
      <c r="AH14" s="99"/>
      <c r="AI14" s="100"/>
      <c r="AJ14" s="98"/>
      <c r="AK14" s="100"/>
      <c r="AL14" s="10"/>
      <c r="AM14" s="10"/>
      <c r="AN14" s="98"/>
      <c r="AO14" s="100"/>
      <c r="AP14" s="10"/>
      <c r="AQ14" s="10"/>
      <c r="AR14" s="38"/>
      <c r="AS14" s="6"/>
    </row>
    <row r="15" spans="1:45" ht="12.95" customHeight="1" x14ac:dyDescent="0.25">
      <c r="A15" s="5"/>
      <c r="B15" s="118" t="s">
        <v>8</v>
      </c>
      <c r="C15" s="118"/>
      <c r="D15" s="260" t="s">
        <v>144</v>
      </c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6"/>
      <c r="W15" s="5"/>
      <c r="X15" s="261" t="s">
        <v>100</v>
      </c>
      <c r="Y15" s="96"/>
      <c r="Z15" s="97"/>
      <c r="AA15" s="98"/>
      <c r="AB15" s="99"/>
      <c r="AC15" s="99"/>
      <c r="AD15" s="99"/>
      <c r="AE15" s="100"/>
      <c r="AF15" s="98"/>
      <c r="AG15" s="99"/>
      <c r="AH15" s="99"/>
      <c r="AI15" s="100"/>
      <c r="AJ15" s="98"/>
      <c r="AK15" s="100"/>
      <c r="AL15" s="10"/>
      <c r="AM15" s="10"/>
      <c r="AN15" s="98"/>
      <c r="AO15" s="100"/>
      <c r="AP15" s="10"/>
      <c r="AQ15" s="10"/>
      <c r="AR15" s="38"/>
      <c r="AS15" s="6"/>
    </row>
    <row r="16" spans="1:45" ht="12.95" customHeight="1" x14ac:dyDescent="0.25">
      <c r="A16" s="5"/>
      <c r="B16" s="118" t="s">
        <v>9</v>
      </c>
      <c r="C16" s="118"/>
      <c r="D16" s="68" t="s">
        <v>18</v>
      </c>
      <c r="E16" s="67" t="s">
        <v>10</v>
      </c>
      <c r="F16" s="67"/>
      <c r="G16" s="67"/>
      <c r="H16" s="260" t="s">
        <v>129</v>
      </c>
      <c r="I16" s="260"/>
      <c r="J16" s="118" t="s">
        <v>11</v>
      </c>
      <c r="K16" s="118"/>
      <c r="L16" s="260" t="s">
        <v>17</v>
      </c>
      <c r="M16" s="260"/>
      <c r="N16" s="260"/>
      <c r="O16" s="118" t="s">
        <v>4</v>
      </c>
      <c r="P16" s="118"/>
      <c r="Q16" s="260">
        <v>630543</v>
      </c>
      <c r="R16" s="260"/>
      <c r="S16" s="67" t="s">
        <v>5</v>
      </c>
      <c r="T16" s="260">
        <v>630323</v>
      </c>
      <c r="U16" s="260"/>
      <c r="V16" s="6"/>
      <c r="W16" s="5"/>
      <c r="X16" s="261" t="s">
        <v>15</v>
      </c>
      <c r="Y16" s="96"/>
      <c r="Z16" s="97"/>
      <c r="AA16" s="98"/>
      <c r="AB16" s="99"/>
      <c r="AC16" s="99"/>
      <c r="AD16" s="99"/>
      <c r="AE16" s="100"/>
      <c r="AF16" s="98"/>
      <c r="AG16" s="99"/>
      <c r="AH16" s="99"/>
      <c r="AI16" s="100"/>
      <c r="AJ16" s="98"/>
      <c r="AK16" s="100"/>
      <c r="AL16" s="10"/>
      <c r="AM16" s="10"/>
      <c r="AN16" s="98"/>
      <c r="AO16" s="10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77" t="s">
        <v>16</v>
      </c>
      <c r="Y19" s="145"/>
      <c r="Z19" s="146"/>
      <c r="AA19" s="144" t="s">
        <v>87</v>
      </c>
      <c r="AB19" s="145"/>
      <c r="AC19" s="145"/>
      <c r="AD19" s="145"/>
      <c r="AE19" s="146"/>
      <c r="AF19" s="144" t="s">
        <v>139</v>
      </c>
      <c r="AG19" s="145"/>
      <c r="AH19" s="145"/>
      <c r="AI19" s="145"/>
      <c r="AJ19" s="145"/>
      <c r="AK19" s="146"/>
      <c r="AL19" s="150" t="s">
        <v>102</v>
      </c>
      <c r="AM19" s="134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78"/>
      <c r="Y20" s="148"/>
      <c r="Z20" s="149"/>
      <c r="AA20" s="147"/>
      <c r="AB20" s="148"/>
      <c r="AC20" s="148"/>
      <c r="AD20" s="148"/>
      <c r="AE20" s="149"/>
      <c r="AF20" s="147"/>
      <c r="AG20" s="148"/>
      <c r="AH20" s="148"/>
      <c r="AI20" s="148"/>
      <c r="AJ20" s="148"/>
      <c r="AK20" s="149"/>
      <c r="AL20" s="111" t="s">
        <v>103</v>
      </c>
      <c r="AM20" s="112"/>
      <c r="AN20" s="113"/>
      <c r="AR20" s="6"/>
      <c r="AS20" s="6"/>
    </row>
    <row r="21" spans="1:45" ht="12.95" customHeight="1" x14ac:dyDescent="0.25">
      <c r="A21" s="5"/>
      <c r="B21" s="4" t="s">
        <v>46</v>
      </c>
      <c r="C21" s="16">
        <v>2362</v>
      </c>
      <c r="D21" s="4" t="s">
        <v>47</v>
      </c>
      <c r="I21" s="253">
        <v>0</v>
      </c>
      <c r="J21" s="253"/>
      <c r="K21" s="253"/>
      <c r="L21" s="4" t="s">
        <v>48</v>
      </c>
      <c r="R21" s="253" t="s">
        <v>156</v>
      </c>
      <c r="S21" s="253"/>
      <c r="T21" s="253"/>
      <c r="U21" s="253"/>
      <c r="V21" s="6"/>
      <c r="W21" s="5"/>
      <c r="X21" s="240"/>
      <c r="Y21" s="134"/>
      <c r="Z21" s="151"/>
      <c r="AA21" s="203" t="str">
        <f>G25</f>
        <v>OXIDO DE COBRE</v>
      </c>
      <c r="AB21" s="205"/>
      <c r="AC21" s="205"/>
      <c r="AD21" s="205"/>
      <c r="AE21" s="204"/>
      <c r="AF21" s="254">
        <f>L25</f>
        <v>1376</v>
      </c>
      <c r="AG21" s="255"/>
      <c r="AH21" s="255"/>
      <c r="AI21" s="255"/>
      <c r="AJ21" s="255"/>
      <c r="AK21" s="256"/>
      <c r="AL21" s="257">
        <f>P25</f>
        <v>1.78</v>
      </c>
      <c r="AM21" s="258"/>
      <c r="AN21" s="259"/>
      <c r="AR21" s="6"/>
      <c r="AS21" s="6"/>
    </row>
    <row r="22" spans="1:45" ht="12.95" customHeight="1" x14ac:dyDescent="0.25">
      <c r="A22" s="5"/>
      <c r="S22" s="15"/>
      <c r="V22" s="6"/>
      <c r="W22" s="5"/>
      <c r="X22" s="232"/>
      <c r="Y22" s="101"/>
      <c r="Z22" s="233"/>
      <c r="AA22" s="203" t="str">
        <f>G26</f>
        <v>SULFURO DE COBRE</v>
      </c>
      <c r="AB22" s="205"/>
      <c r="AC22" s="205"/>
      <c r="AD22" s="205"/>
      <c r="AE22" s="204"/>
      <c r="AF22" s="131">
        <f>L26</f>
        <v>1573.67</v>
      </c>
      <c r="AG22" s="132"/>
      <c r="AH22" s="132"/>
      <c r="AI22" s="132"/>
      <c r="AJ22" s="132"/>
      <c r="AK22" s="133"/>
      <c r="AL22" s="128" t="s">
        <v>143</v>
      </c>
      <c r="AM22" s="129"/>
      <c r="AN22" s="130"/>
      <c r="AR22" s="6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47" t="s">
        <v>53</v>
      </c>
      <c r="M23" s="248"/>
      <c r="N23" s="248"/>
      <c r="O23" s="249"/>
      <c r="P23" s="152" t="s">
        <v>52</v>
      </c>
      <c r="Q23" s="153"/>
      <c r="R23" s="153"/>
      <c r="S23" s="153"/>
      <c r="T23" s="153"/>
      <c r="U23" s="154"/>
      <c r="V23" s="6"/>
      <c r="W23" s="5"/>
      <c r="X23" s="232"/>
      <c r="Y23" s="101"/>
      <c r="Z23" s="233"/>
      <c r="AA23" s="244"/>
      <c r="AB23" s="245"/>
      <c r="AC23" s="245"/>
      <c r="AD23" s="245"/>
      <c r="AE23" s="246"/>
      <c r="AF23" s="244"/>
      <c r="AG23" s="245"/>
      <c r="AH23" s="245"/>
      <c r="AI23" s="245"/>
      <c r="AJ23" s="245"/>
      <c r="AK23" s="246"/>
      <c r="AL23" s="244"/>
      <c r="AM23" s="245"/>
      <c r="AN23" s="246"/>
      <c r="AR23" s="6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50"/>
      <c r="M24" s="251"/>
      <c r="N24" s="251"/>
      <c r="O24" s="252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53"/>
      <c r="AB24" s="153"/>
      <c r="AC24" s="153"/>
      <c r="AD24" s="153"/>
      <c r="AE24" s="153"/>
      <c r="AR24" s="6"/>
      <c r="AS24" s="6"/>
    </row>
    <row r="25" spans="1:45" ht="12.95" customHeight="1" x14ac:dyDescent="0.25">
      <c r="A25" s="5"/>
      <c r="B25" s="103" t="s">
        <v>151</v>
      </c>
      <c r="C25" s="104"/>
      <c r="D25" s="105"/>
      <c r="E25" s="103" t="s">
        <v>152</v>
      </c>
      <c r="F25" s="105"/>
      <c r="G25" s="103" t="s">
        <v>137</v>
      </c>
      <c r="H25" s="104"/>
      <c r="I25" s="104"/>
      <c r="J25" s="104"/>
      <c r="K25" s="105"/>
      <c r="L25" s="264">
        <v>1376</v>
      </c>
      <c r="M25" s="265"/>
      <c r="N25" s="265"/>
      <c r="O25" s="266"/>
      <c r="P25" s="30">
        <v>1.78</v>
      </c>
      <c r="Q25" s="17"/>
      <c r="R25" s="17"/>
      <c r="S25" s="17"/>
      <c r="T25" s="17"/>
      <c r="U25" s="17"/>
      <c r="V25" s="6"/>
      <c r="W25" s="5"/>
      <c r="X25" s="177" t="s">
        <v>132</v>
      </c>
      <c r="Y25" s="145"/>
      <c r="Z25" s="146"/>
      <c r="AA25" s="144" t="s">
        <v>87</v>
      </c>
      <c r="AB25" s="145"/>
      <c r="AC25" s="145"/>
      <c r="AD25" s="145"/>
      <c r="AE25" s="146"/>
      <c r="AF25" s="144" t="s">
        <v>104</v>
      </c>
      <c r="AG25" s="145"/>
      <c r="AH25" s="145"/>
      <c r="AI25" s="145"/>
      <c r="AJ25" s="145"/>
      <c r="AK25" s="146"/>
      <c r="AL25" s="150" t="s">
        <v>102</v>
      </c>
      <c r="AM25" s="134"/>
      <c r="AN25" s="151"/>
      <c r="AR25" s="6"/>
      <c r="AS25" s="6"/>
    </row>
    <row r="26" spans="1:45" ht="12.95" customHeight="1" x14ac:dyDescent="0.25">
      <c r="A26" s="5"/>
      <c r="B26" s="103" t="s">
        <v>151</v>
      </c>
      <c r="C26" s="104"/>
      <c r="D26" s="105"/>
      <c r="E26" s="103" t="s">
        <v>152</v>
      </c>
      <c r="F26" s="105"/>
      <c r="G26" s="103" t="s">
        <v>153</v>
      </c>
      <c r="H26" s="104"/>
      <c r="I26" s="104"/>
      <c r="J26" s="104"/>
      <c r="K26" s="105"/>
      <c r="L26" s="241">
        <v>1573.67</v>
      </c>
      <c r="M26" s="242"/>
      <c r="N26" s="242"/>
      <c r="O26" s="243"/>
      <c r="P26" s="30">
        <v>1.55</v>
      </c>
      <c r="Q26" s="17"/>
      <c r="R26" s="17"/>
      <c r="S26" s="17"/>
      <c r="T26" s="17"/>
      <c r="U26" s="17"/>
      <c r="V26" s="6"/>
      <c r="W26" s="5"/>
      <c r="X26" s="178"/>
      <c r="Y26" s="148"/>
      <c r="Z26" s="149"/>
      <c r="AA26" s="147"/>
      <c r="AB26" s="148"/>
      <c r="AC26" s="148"/>
      <c r="AD26" s="148"/>
      <c r="AE26" s="149"/>
      <c r="AF26" s="147"/>
      <c r="AG26" s="148"/>
      <c r="AH26" s="148"/>
      <c r="AI26" s="148"/>
      <c r="AJ26" s="148"/>
      <c r="AK26" s="149"/>
      <c r="AL26" s="111" t="s">
        <v>103</v>
      </c>
      <c r="AM26" s="112"/>
      <c r="AN26" s="113"/>
      <c r="AR26" s="6"/>
      <c r="AS26" s="6"/>
    </row>
    <row r="27" spans="1:45" ht="12.95" customHeight="1" x14ac:dyDescent="0.25">
      <c r="A27" s="5"/>
      <c r="B27" s="234"/>
      <c r="C27" s="235"/>
      <c r="D27" s="236"/>
      <c r="E27" s="234"/>
      <c r="F27" s="236"/>
      <c r="G27" s="181"/>
      <c r="H27" s="182"/>
      <c r="I27" s="182"/>
      <c r="J27" s="182"/>
      <c r="K27" s="183"/>
      <c r="L27" s="237"/>
      <c r="M27" s="238"/>
      <c r="N27" s="238"/>
      <c r="O27" s="239"/>
      <c r="P27" s="18"/>
      <c r="Q27" s="17"/>
      <c r="R27" s="17"/>
      <c r="S27" s="17"/>
      <c r="T27" s="17"/>
      <c r="U27" s="17"/>
      <c r="V27" s="6"/>
      <c r="W27" s="5"/>
      <c r="X27" s="240"/>
      <c r="Y27" s="134"/>
      <c r="Z27" s="151"/>
      <c r="AA27" s="152"/>
      <c r="AB27" s="153"/>
      <c r="AC27" s="153"/>
      <c r="AD27" s="153"/>
      <c r="AE27" s="154"/>
      <c r="AF27" s="152"/>
      <c r="AG27" s="153"/>
      <c r="AH27" s="153"/>
      <c r="AI27" s="153"/>
      <c r="AJ27" s="153"/>
      <c r="AK27" s="154"/>
      <c r="AL27" s="152"/>
      <c r="AM27" s="153"/>
      <c r="AN27" s="154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232"/>
      <c r="Y28" s="101"/>
      <c r="Z28" s="233"/>
      <c r="AA28" s="152"/>
      <c r="AB28" s="153"/>
      <c r="AC28" s="153"/>
      <c r="AD28" s="153"/>
      <c r="AE28" s="154"/>
      <c r="AF28" s="152"/>
      <c r="AG28" s="153"/>
      <c r="AH28" s="153"/>
      <c r="AI28" s="153"/>
      <c r="AJ28" s="153"/>
      <c r="AK28" s="154"/>
      <c r="AL28" s="152"/>
      <c r="AM28" s="153"/>
      <c r="AN28" s="154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232"/>
      <c r="Y29" s="101"/>
      <c r="Z29" s="233"/>
      <c r="AA29" s="152"/>
      <c r="AB29" s="153"/>
      <c r="AC29" s="153"/>
      <c r="AD29" s="153"/>
      <c r="AE29" s="154"/>
      <c r="AF29" s="152"/>
      <c r="AG29" s="153"/>
      <c r="AH29" s="153"/>
      <c r="AI29" s="153"/>
      <c r="AJ29" s="153"/>
      <c r="AK29" s="154"/>
      <c r="AL29" s="152"/>
      <c r="AM29" s="153"/>
      <c r="AN29" s="154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209" t="s">
        <v>140</v>
      </c>
      <c r="M31" s="210"/>
      <c r="N31" s="210"/>
      <c r="O31" s="211"/>
      <c r="P31" s="152" t="s">
        <v>52</v>
      </c>
      <c r="Q31" s="153"/>
      <c r="R31" s="153"/>
      <c r="S31" s="153"/>
      <c r="T31" s="153"/>
      <c r="U31" s="154"/>
      <c r="V31" s="6"/>
      <c r="W31" s="5"/>
      <c r="X31" s="5"/>
      <c r="AR31" s="6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212"/>
      <c r="M32" s="213"/>
      <c r="N32" s="213"/>
      <c r="O32" s="214"/>
      <c r="P32" s="7" t="s">
        <v>130</v>
      </c>
      <c r="Q32" s="45"/>
      <c r="R32" s="45"/>
      <c r="S32" s="45"/>
      <c r="T32" s="45"/>
      <c r="U32" s="45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95" t="s">
        <v>58</v>
      </c>
      <c r="C33" s="96"/>
      <c r="D33" s="97"/>
      <c r="E33" s="98"/>
      <c r="F33" s="100"/>
      <c r="G33" s="98"/>
      <c r="H33" s="99"/>
      <c r="I33" s="99"/>
      <c r="J33" s="99"/>
      <c r="K33" s="100"/>
      <c r="L33" s="229"/>
      <c r="M33" s="230"/>
      <c r="N33" s="230"/>
      <c r="O33" s="231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17"/>
      <c r="C34" s="218"/>
      <c r="D34" s="219"/>
      <c r="E34" s="103"/>
      <c r="F34" s="105"/>
      <c r="G34" s="103"/>
      <c r="H34" s="104"/>
      <c r="I34" s="104"/>
      <c r="J34" s="104"/>
      <c r="K34" s="105"/>
      <c r="L34" s="220"/>
      <c r="M34" s="221"/>
      <c r="N34" s="221"/>
      <c r="O34" s="222"/>
      <c r="P34" s="31"/>
      <c r="Q34" s="10"/>
      <c r="R34" s="10"/>
      <c r="S34" s="10"/>
      <c r="T34" s="10"/>
      <c r="U34" s="10"/>
      <c r="V34" s="6"/>
      <c r="W34" s="5"/>
      <c r="X34" s="5"/>
      <c r="AA34" s="152" t="s">
        <v>12</v>
      </c>
      <c r="AB34" s="153"/>
      <c r="AC34" s="153"/>
      <c r="AD34" s="154"/>
      <c r="AE34" s="152" t="s">
        <v>13</v>
      </c>
      <c r="AF34" s="153"/>
      <c r="AG34" s="153"/>
      <c r="AH34" s="153"/>
      <c r="AI34" s="153"/>
      <c r="AJ34" s="154"/>
      <c r="AK34" s="152" t="s">
        <v>14</v>
      </c>
      <c r="AL34" s="153"/>
      <c r="AM34" s="154"/>
      <c r="AN34" s="152" t="s">
        <v>109</v>
      </c>
      <c r="AO34" s="153"/>
      <c r="AP34" s="153"/>
      <c r="AQ34" s="153"/>
      <c r="AR34" s="216"/>
      <c r="AS34" s="6"/>
    </row>
    <row r="35" spans="1:45" ht="12.95" customHeight="1" x14ac:dyDescent="0.25">
      <c r="A35" s="5"/>
      <c r="B35" s="217"/>
      <c r="C35" s="218"/>
      <c r="D35" s="219"/>
      <c r="E35" s="103"/>
      <c r="F35" s="105"/>
      <c r="G35" s="98"/>
      <c r="H35" s="99"/>
      <c r="I35" s="99"/>
      <c r="J35" s="99"/>
      <c r="K35" s="100"/>
      <c r="L35" s="229"/>
      <c r="M35" s="230"/>
      <c r="N35" s="230"/>
      <c r="O35" s="231"/>
      <c r="P35" s="32"/>
      <c r="Q35" s="10"/>
      <c r="R35" s="10"/>
      <c r="S35" s="10"/>
      <c r="T35" s="10"/>
      <c r="U35" s="10"/>
      <c r="V35" s="6"/>
      <c r="W35" s="5"/>
      <c r="X35" s="177" t="s">
        <v>108</v>
      </c>
      <c r="Y35" s="145"/>
      <c r="Z35" s="146"/>
      <c r="AA35" s="223">
        <v>15</v>
      </c>
      <c r="AB35" s="224"/>
      <c r="AC35" s="224"/>
      <c r="AD35" s="225"/>
      <c r="AE35" s="189"/>
      <c r="AF35" s="190"/>
      <c r="AG35" s="190"/>
      <c r="AH35" s="190"/>
      <c r="AI35" s="190"/>
      <c r="AJ35" s="198"/>
      <c r="AK35" s="223"/>
      <c r="AL35" s="224"/>
      <c r="AM35" s="225"/>
      <c r="AN35" s="189">
        <f>AA35+AE35+AK35</f>
        <v>15</v>
      </c>
      <c r="AO35" s="190"/>
      <c r="AP35" s="190"/>
      <c r="AQ35" s="190"/>
      <c r="AR35" s="191"/>
      <c r="AS35" s="6"/>
    </row>
    <row r="36" spans="1:45" ht="12.95" customHeight="1" x14ac:dyDescent="0.25">
      <c r="A36" s="5"/>
      <c r="B36" s="95" t="s">
        <v>59</v>
      </c>
      <c r="C36" s="96"/>
      <c r="D36" s="97"/>
      <c r="E36" s="98"/>
      <c r="F36" s="100"/>
      <c r="G36" s="98"/>
      <c r="H36" s="99"/>
      <c r="I36" s="99"/>
      <c r="J36" s="99"/>
      <c r="K36" s="100"/>
      <c r="L36" s="229"/>
      <c r="M36" s="230"/>
      <c r="N36" s="230"/>
      <c r="O36" s="231"/>
      <c r="P36" s="10"/>
      <c r="Q36" s="10"/>
      <c r="R36" s="10"/>
      <c r="S36" s="10"/>
      <c r="T36" s="10"/>
      <c r="U36" s="10"/>
      <c r="V36" s="6"/>
      <c r="W36" s="5"/>
      <c r="X36" s="178"/>
      <c r="Y36" s="148"/>
      <c r="Z36" s="149"/>
      <c r="AA36" s="226"/>
      <c r="AB36" s="227"/>
      <c r="AC36" s="227"/>
      <c r="AD36" s="228"/>
      <c r="AE36" s="192"/>
      <c r="AF36" s="193"/>
      <c r="AG36" s="193"/>
      <c r="AH36" s="193"/>
      <c r="AI36" s="193"/>
      <c r="AJ36" s="199"/>
      <c r="AK36" s="226"/>
      <c r="AL36" s="227"/>
      <c r="AM36" s="228"/>
      <c r="AN36" s="192"/>
      <c r="AO36" s="193"/>
      <c r="AP36" s="193"/>
      <c r="AQ36" s="193"/>
      <c r="AR36" s="194"/>
      <c r="AS36" s="6"/>
    </row>
    <row r="37" spans="1:45" ht="12.95" customHeight="1" x14ac:dyDescent="0.25">
      <c r="A37" s="5"/>
      <c r="B37" s="217" t="s">
        <v>157</v>
      </c>
      <c r="C37" s="218"/>
      <c r="D37" s="219"/>
      <c r="E37" s="103" t="s">
        <v>145</v>
      </c>
      <c r="F37" s="105"/>
      <c r="G37" s="103" t="str">
        <f>G25</f>
        <v>OXIDO DE COBRE</v>
      </c>
      <c r="H37" s="104"/>
      <c r="I37" s="104"/>
      <c r="J37" s="104"/>
      <c r="K37" s="105"/>
      <c r="L37" s="267">
        <f>L25</f>
        <v>1376</v>
      </c>
      <c r="M37" s="268"/>
      <c r="N37" s="268"/>
      <c r="O37" s="269"/>
      <c r="P37" s="33">
        <f>P25</f>
        <v>1.78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17" t="s">
        <v>146</v>
      </c>
      <c r="C38" s="218"/>
      <c r="D38" s="219"/>
      <c r="E38" s="103" t="s">
        <v>145</v>
      </c>
      <c r="F38" s="105"/>
      <c r="G38" s="98" t="str">
        <f>G26</f>
        <v>SULFURO DE COBRE</v>
      </c>
      <c r="H38" s="99"/>
      <c r="I38" s="99"/>
      <c r="J38" s="99"/>
      <c r="K38" s="100"/>
      <c r="L38" s="195">
        <f>L26</f>
        <v>1573.67</v>
      </c>
      <c r="M38" s="196"/>
      <c r="N38" s="196"/>
      <c r="O38" s="197"/>
      <c r="P38" s="33">
        <f>P26</f>
        <v>1.55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215"/>
      <c r="Y39" s="153"/>
      <c r="Z39" s="154"/>
      <c r="AA39" s="152" t="s">
        <v>116</v>
      </c>
      <c r="AB39" s="153"/>
      <c r="AC39" s="153"/>
      <c r="AD39" s="153"/>
      <c r="AE39" s="153"/>
      <c r="AF39" s="153"/>
      <c r="AG39" s="153"/>
      <c r="AH39" s="153"/>
      <c r="AI39" s="153"/>
      <c r="AJ39" s="154"/>
      <c r="AK39" s="152" t="s">
        <v>117</v>
      </c>
      <c r="AL39" s="153"/>
      <c r="AM39" s="153"/>
      <c r="AN39" s="153"/>
      <c r="AO39" s="153"/>
      <c r="AP39" s="153"/>
      <c r="AQ39" s="153"/>
      <c r="AR39" s="216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87" t="s">
        <v>111</v>
      </c>
      <c r="Y40" s="139"/>
      <c r="Z40" s="140"/>
      <c r="AA40" s="150"/>
      <c r="AB40" s="134"/>
      <c r="AC40" s="134"/>
      <c r="AD40" s="134"/>
      <c r="AE40" s="134"/>
      <c r="AF40" s="134"/>
      <c r="AG40" s="134"/>
      <c r="AH40" s="134"/>
      <c r="AI40" s="134"/>
      <c r="AJ40" s="151"/>
      <c r="AK40" s="150"/>
      <c r="AL40" s="134"/>
      <c r="AM40" s="134"/>
      <c r="AN40" s="134"/>
      <c r="AO40" s="134"/>
      <c r="AP40" s="134"/>
      <c r="AQ40" s="134"/>
      <c r="AR40" s="179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209" t="s">
        <v>53</v>
      </c>
      <c r="M41" s="210"/>
      <c r="N41" s="210"/>
      <c r="O41" s="211"/>
      <c r="P41" s="152" t="s">
        <v>52</v>
      </c>
      <c r="Q41" s="153"/>
      <c r="R41" s="153"/>
      <c r="S41" s="153"/>
      <c r="T41" s="153"/>
      <c r="U41" s="154"/>
      <c r="V41" s="6"/>
      <c r="W41" s="5"/>
      <c r="X41" s="188"/>
      <c r="Y41" s="142"/>
      <c r="Z41" s="143"/>
      <c r="AA41" s="111"/>
      <c r="AB41" s="112"/>
      <c r="AC41" s="112"/>
      <c r="AD41" s="112"/>
      <c r="AE41" s="112"/>
      <c r="AF41" s="112"/>
      <c r="AG41" s="112"/>
      <c r="AH41" s="112"/>
      <c r="AI41" s="112"/>
      <c r="AJ41" s="113"/>
      <c r="AK41" s="111"/>
      <c r="AL41" s="112"/>
      <c r="AM41" s="112"/>
      <c r="AN41" s="112"/>
      <c r="AO41" s="112"/>
      <c r="AP41" s="112"/>
      <c r="AQ41" s="112"/>
      <c r="AR41" s="180"/>
      <c r="AS41" s="6"/>
    </row>
    <row r="42" spans="1:45" ht="12.95" customHeight="1" x14ac:dyDescent="0.25">
      <c r="A42" s="5"/>
      <c r="B42" s="147"/>
      <c r="C42" s="148"/>
      <c r="D42" s="149"/>
      <c r="E42" s="111"/>
      <c r="F42" s="113"/>
      <c r="G42" s="147"/>
      <c r="H42" s="148"/>
      <c r="I42" s="148"/>
      <c r="J42" s="148"/>
      <c r="K42" s="149"/>
      <c r="L42" s="212"/>
      <c r="M42" s="213"/>
      <c r="N42" s="213"/>
      <c r="O42" s="214"/>
      <c r="P42" s="7" t="s">
        <v>130</v>
      </c>
      <c r="Q42" s="17"/>
      <c r="R42" s="17"/>
      <c r="S42" s="17"/>
      <c r="T42" s="17"/>
      <c r="U42" s="17"/>
      <c r="V42" s="6"/>
      <c r="W42" s="5"/>
      <c r="X42" s="187" t="s">
        <v>112</v>
      </c>
      <c r="Y42" s="139"/>
      <c r="Z42" s="140"/>
      <c r="AA42" s="189"/>
      <c r="AB42" s="190"/>
      <c r="AC42" s="190"/>
      <c r="AD42" s="190"/>
      <c r="AE42" s="190"/>
      <c r="AF42" s="190"/>
      <c r="AG42" s="190"/>
      <c r="AH42" s="190"/>
      <c r="AI42" s="190"/>
      <c r="AJ42" s="198"/>
      <c r="AK42" s="189"/>
      <c r="AL42" s="190"/>
      <c r="AM42" s="190"/>
      <c r="AN42" s="190"/>
      <c r="AO42" s="190"/>
      <c r="AP42" s="190"/>
      <c r="AQ42" s="190"/>
      <c r="AR42" s="191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70">
        <f>L25</f>
        <v>1376</v>
      </c>
      <c r="M43" s="271"/>
      <c r="N43" s="271"/>
      <c r="O43" s="272"/>
      <c r="P43" s="35">
        <f>P25</f>
        <v>1.78</v>
      </c>
      <c r="Q43" s="17"/>
      <c r="R43" s="17"/>
      <c r="S43" s="17"/>
      <c r="T43" s="17"/>
      <c r="U43" s="17"/>
      <c r="V43" s="6"/>
      <c r="W43" s="5"/>
      <c r="X43" s="188"/>
      <c r="Y43" s="142"/>
      <c r="Z43" s="143"/>
      <c r="AA43" s="192"/>
      <c r="AB43" s="193"/>
      <c r="AC43" s="193"/>
      <c r="AD43" s="193"/>
      <c r="AE43" s="193"/>
      <c r="AF43" s="193"/>
      <c r="AG43" s="193"/>
      <c r="AH43" s="193"/>
      <c r="AI43" s="193"/>
      <c r="AJ43" s="199"/>
      <c r="AK43" s="192"/>
      <c r="AL43" s="193"/>
      <c r="AM43" s="193"/>
      <c r="AN43" s="193"/>
      <c r="AO43" s="193"/>
      <c r="AP43" s="193"/>
      <c r="AQ43" s="193"/>
      <c r="AR43" s="194"/>
      <c r="AS43" s="6"/>
    </row>
    <row r="44" spans="1:45" ht="12.95" customHeight="1" x14ac:dyDescent="0.25">
      <c r="A44" s="5"/>
      <c r="B44" s="128" t="s">
        <v>148</v>
      </c>
      <c r="C44" s="129"/>
      <c r="D44" s="130"/>
      <c r="E44" s="128" t="str">
        <f>E25</f>
        <v>P</v>
      </c>
      <c r="F44" s="130"/>
      <c r="G44" s="128" t="str">
        <f>G26</f>
        <v>SULFURO DE COBRE</v>
      </c>
      <c r="H44" s="129"/>
      <c r="I44" s="129"/>
      <c r="J44" s="129"/>
      <c r="K44" s="130"/>
      <c r="L44" s="195">
        <f>L26</f>
        <v>1573.67</v>
      </c>
      <c r="M44" s="196"/>
      <c r="N44" s="196"/>
      <c r="O44" s="197"/>
      <c r="P44" s="33">
        <f>P26</f>
        <v>1.55</v>
      </c>
      <c r="Q44" s="17"/>
      <c r="R44" s="17"/>
      <c r="S44" s="17"/>
      <c r="T44" s="17"/>
      <c r="U44" s="17"/>
      <c r="V44" s="6"/>
      <c r="W44" s="5"/>
      <c r="X44" s="187" t="s">
        <v>113</v>
      </c>
      <c r="Y44" s="139"/>
      <c r="Z44" s="140"/>
      <c r="AA44" s="150"/>
      <c r="AB44" s="134"/>
      <c r="AC44" s="134"/>
      <c r="AD44" s="134"/>
      <c r="AE44" s="134"/>
      <c r="AF44" s="134"/>
      <c r="AG44" s="134"/>
      <c r="AH44" s="134"/>
      <c r="AI44" s="134"/>
      <c r="AJ44" s="151"/>
      <c r="AK44" s="150"/>
      <c r="AL44" s="134"/>
      <c r="AM44" s="134"/>
      <c r="AN44" s="134"/>
      <c r="AO44" s="134"/>
      <c r="AP44" s="134"/>
      <c r="AQ44" s="134"/>
      <c r="AR44" s="179"/>
      <c r="AS44" s="6"/>
    </row>
    <row r="45" spans="1:45" ht="12.95" customHeight="1" x14ac:dyDescent="0.25">
      <c r="A45" s="5"/>
      <c r="B45" s="181"/>
      <c r="C45" s="182"/>
      <c r="D45" s="183"/>
      <c r="E45" s="181"/>
      <c r="F45" s="183"/>
      <c r="G45" s="181"/>
      <c r="H45" s="182"/>
      <c r="I45" s="182"/>
      <c r="J45" s="182"/>
      <c r="K45" s="183"/>
      <c r="L45" s="184"/>
      <c r="M45" s="185"/>
      <c r="N45" s="185"/>
      <c r="O45" s="186"/>
      <c r="P45" s="20"/>
      <c r="Q45" s="17"/>
      <c r="R45" s="17"/>
      <c r="S45" s="17"/>
      <c r="T45" s="17"/>
      <c r="U45" s="17"/>
      <c r="V45" s="6"/>
      <c r="W45" s="5"/>
      <c r="X45" s="188"/>
      <c r="Y45" s="142"/>
      <c r="Z45" s="143"/>
      <c r="AA45" s="111"/>
      <c r="AB45" s="112"/>
      <c r="AC45" s="112"/>
      <c r="AD45" s="112"/>
      <c r="AE45" s="112"/>
      <c r="AF45" s="112"/>
      <c r="AG45" s="112"/>
      <c r="AH45" s="112"/>
      <c r="AI45" s="112"/>
      <c r="AJ45" s="113"/>
      <c r="AK45" s="111"/>
      <c r="AL45" s="112"/>
      <c r="AM45" s="112"/>
      <c r="AN45" s="112"/>
      <c r="AO45" s="112"/>
      <c r="AP45" s="112"/>
      <c r="AQ45" s="112"/>
      <c r="AR45" s="180"/>
      <c r="AS45" s="6"/>
    </row>
    <row r="46" spans="1:45" ht="12.95" customHeight="1" x14ac:dyDescent="0.25">
      <c r="A46" s="5"/>
      <c r="V46" s="6"/>
      <c r="W46" s="5"/>
      <c r="X46" s="187" t="s">
        <v>114</v>
      </c>
      <c r="Y46" s="139"/>
      <c r="Z46" s="140"/>
      <c r="AA46" s="150"/>
      <c r="AB46" s="134"/>
      <c r="AC46" s="134"/>
      <c r="AD46" s="134"/>
      <c r="AE46" s="134"/>
      <c r="AF46" s="134"/>
      <c r="AG46" s="134"/>
      <c r="AH46" s="134"/>
      <c r="AI46" s="134"/>
      <c r="AJ46" s="151"/>
      <c r="AK46" s="189"/>
      <c r="AL46" s="190"/>
      <c r="AM46" s="190"/>
      <c r="AN46" s="190"/>
      <c r="AO46" s="190"/>
      <c r="AP46" s="190"/>
      <c r="AQ46" s="190"/>
      <c r="AR46" s="191"/>
      <c r="AS46" s="6"/>
    </row>
    <row r="47" spans="1:45" ht="12.95" customHeight="1" x14ac:dyDescent="0.25">
      <c r="A47" s="5"/>
      <c r="B47" s="4" t="s">
        <v>62</v>
      </c>
      <c r="V47" s="6"/>
      <c r="W47" s="5"/>
      <c r="X47" s="188"/>
      <c r="Y47" s="142"/>
      <c r="Z47" s="143"/>
      <c r="AA47" s="111"/>
      <c r="AB47" s="112"/>
      <c r="AC47" s="112"/>
      <c r="AD47" s="112"/>
      <c r="AE47" s="112"/>
      <c r="AF47" s="112"/>
      <c r="AG47" s="112"/>
      <c r="AH47" s="112"/>
      <c r="AI47" s="112"/>
      <c r="AJ47" s="113"/>
      <c r="AK47" s="192"/>
      <c r="AL47" s="193"/>
      <c r="AM47" s="193"/>
      <c r="AN47" s="193"/>
      <c r="AO47" s="193"/>
      <c r="AP47" s="193"/>
      <c r="AQ47" s="193"/>
      <c r="AR47" s="194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138</v>
      </c>
      <c r="K49" s="145"/>
      <c r="L49" s="145"/>
      <c r="M49" s="146"/>
      <c r="N49" s="150" t="s">
        <v>65</v>
      </c>
      <c r="O49" s="151"/>
      <c r="P49" s="152" t="s">
        <v>52</v>
      </c>
      <c r="Q49" s="153"/>
      <c r="R49" s="153"/>
      <c r="S49" s="153"/>
      <c r="T49" s="153"/>
      <c r="U49" s="154"/>
      <c r="V49" s="6"/>
      <c r="W49" s="5"/>
      <c r="X49" s="5"/>
      <c r="AR49" s="6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1" t="s">
        <v>64</v>
      </c>
      <c r="O50" s="113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95" t="s">
        <v>67</v>
      </c>
      <c r="C51" s="96"/>
      <c r="D51" s="97"/>
      <c r="E51" s="128" t="s">
        <v>137</v>
      </c>
      <c r="F51" s="129"/>
      <c r="G51" s="129"/>
      <c r="H51" s="129"/>
      <c r="I51" s="130"/>
      <c r="J51" s="174">
        <f>L25</f>
        <v>1376</v>
      </c>
      <c r="K51" s="175"/>
      <c r="L51" s="175"/>
      <c r="M51" s="176"/>
      <c r="N51" s="128" t="s">
        <v>143</v>
      </c>
      <c r="O51" s="130"/>
      <c r="P51" s="33">
        <f>P25</f>
        <v>1.78</v>
      </c>
      <c r="Q51" s="10"/>
      <c r="R51" s="10"/>
      <c r="S51" s="10"/>
      <c r="T51" s="10"/>
      <c r="U51" s="10"/>
      <c r="V51" s="6"/>
      <c r="W51" s="5"/>
      <c r="X51" s="177" t="s">
        <v>119</v>
      </c>
      <c r="Y51" s="145"/>
      <c r="Z51" s="145"/>
      <c r="AA51" s="146"/>
      <c r="AB51" s="163" t="s">
        <v>120</v>
      </c>
      <c r="AC51" s="144" t="s">
        <v>114</v>
      </c>
      <c r="AD51" s="145"/>
      <c r="AE51" s="145"/>
      <c r="AF51" s="145"/>
      <c r="AG51" s="145"/>
      <c r="AH51" s="145"/>
      <c r="AI51" s="145"/>
      <c r="AJ51" s="145"/>
      <c r="AK51" s="146"/>
      <c r="AL51" s="163" t="s">
        <v>121</v>
      </c>
      <c r="AM51" s="144" t="s">
        <v>122</v>
      </c>
      <c r="AN51" s="145"/>
      <c r="AO51" s="145"/>
      <c r="AP51" s="145"/>
      <c r="AQ51" s="145"/>
      <c r="AR51" s="169"/>
      <c r="AS51" s="6"/>
    </row>
    <row r="52" spans="1:45" ht="12.95" customHeight="1" x14ac:dyDescent="0.25">
      <c r="A52" s="5"/>
      <c r="B52" s="95" t="s">
        <v>68</v>
      </c>
      <c r="C52" s="96"/>
      <c r="D52" s="97"/>
      <c r="E52" s="128" t="str">
        <f>G26</f>
        <v>SULFURO DE COBRE</v>
      </c>
      <c r="F52" s="129"/>
      <c r="G52" s="129"/>
      <c r="H52" s="129"/>
      <c r="I52" s="130"/>
      <c r="J52" s="171">
        <f>L26</f>
        <v>1573.67</v>
      </c>
      <c r="K52" s="172"/>
      <c r="L52" s="172"/>
      <c r="M52" s="173"/>
      <c r="N52" s="128" t="s">
        <v>143</v>
      </c>
      <c r="O52" s="130"/>
      <c r="P52" s="33">
        <f>P44</f>
        <v>1.55</v>
      </c>
      <c r="Q52" s="10"/>
      <c r="R52" s="10"/>
      <c r="S52" s="10"/>
      <c r="T52" s="10"/>
      <c r="U52" s="10"/>
      <c r="V52" s="6"/>
      <c r="W52" s="5"/>
      <c r="X52" s="178"/>
      <c r="Y52" s="148"/>
      <c r="Z52" s="148"/>
      <c r="AA52" s="149"/>
      <c r="AB52" s="164"/>
      <c r="AC52" s="147"/>
      <c r="AD52" s="148"/>
      <c r="AE52" s="148"/>
      <c r="AF52" s="148"/>
      <c r="AG52" s="148"/>
      <c r="AH52" s="148"/>
      <c r="AI52" s="148"/>
      <c r="AJ52" s="148"/>
      <c r="AK52" s="149"/>
      <c r="AL52" s="164"/>
      <c r="AM52" s="147"/>
      <c r="AN52" s="148"/>
      <c r="AO52" s="148"/>
      <c r="AP52" s="148"/>
      <c r="AQ52" s="148"/>
      <c r="AR52" s="170"/>
      <c r="AS52" s="6"/>
    </row>
    <row r="53" spans="1:45" ht="12.95" customHeight="1" x14ac:dyDescent="0.25">
      <c r="A53" s="5"/>
      <c r="B53" s="95" t="s">
        <v>69</v>
      </c>
      <c r="C53" s="96"/>
      <c r="D53" s="97"/>
      <c r="E53" s="120"/>
      <c r="F53" s="121"/>
      <c r="G53" s="121"/>
      <c r="H53" s="121"/>
      <c r="I53" s="122"/>
      <c r="J53" s="120"/>
      <c r="K53" s="121"/>
      <c r="L53" s="121"/>
      <c r="M53" s="122"/>
      <c r="N53" s="120"/>
      <c r="O53" s="122"/>
      <c r="P53" s="21"/>
      <c r="Q53" s="10"/>
      <c r="R53" s="10"/>
      <c r="S53" s="10"/>
      <c r="T53" s="10"/>
      <c r="U53" s="10"/>
      <c r="V53" s="6"/>
      <c r="W53" s="5"/>
      <c r="X53" s="167">
        <f>AN35</f>
        <v>15</v>
      </c>
      <c r="Y53" s="158"/>
      <c r="Z53" s="158"/>
      <c r="AA53" s="159"/>
      <c r="AB53" s="163" t="s">
        <v>120</v>
      </c>
      <c r="AC53" s="157"/>
      <c r="AD53" s="158"/>
      <c r="AE53" s="158"/>
      <c r="AF53" s="158"/>
      <c r="AG53" s="158"/>
      <c r="AH53" s="158"/>
      <c r="AI53" s="158"/>
      <c r="AJ53" s="158"/>
      <c r="AK53" s="159"/>
      <c r="AL53" s="163" t="s">
        <v>121</v>
      </c>
      <c r="AM53" s="157">
        <f>X53+AC53</f>
        <v>15</v>
      </c>
      <c r="AN53" s="158"/>
      <c r="AO53" s="158"/>
      <c r="AP53" s="158"/>
      <c r="AQ53" s="158"/>
      <c r="AR53" s="165"/>
      <c r="AS53" s="6"/>
    </row>
    <row r="54" spans="1:45" ht="12.95" customHeight="1" x14ac:dyDescent="0.25">
      <c r="A54" s="5"/>
      <c r="B54" s="95" t="s">
        <v>70</v>
      </c>
      <c r="C54" s="96"/>
      <c r="D54" s="97"/>
      <c r="E54" s="98"/>
      <c r="F54" s="99"/>
      <c r="G54" s="99"/>
      <c r="H54" s="99"/>
      <c r="I54" s="100"/>
      <c r="J54" s="98"/>
      <c r="K54" s="99"/>
      <c r="L54" s="99"/>
      <c r="M54" s="100"/>
      <c r="N54" s="98"/>
      <c r="O54" s="100"/>
      <c r="P54" s="10"/>
      <c r="Q54" s="10"/>
      <c r="R54" s="10"/>
      <c r="S54" s="10"/>
      <c r="T54" s="10"/>
      <c r="U54" s="10"/>
      <c r="V54" s="6"/>
      <c r="W54" s="5"/>
      <c r="X54" s="168"/>
      <c r="Y54" s="161"/>
      <c r="Z54" s="161"/>
      <c r="AA54" s="162"/>
      <c r="AB54" s="164"/>
      <c r="AC54" s="160"/>
      <c r="AD54" s="161"/>
      <c r="AE54" s="161"/>
      <c r="AF54" s="161"/>
      <c r="AG54" s="161"/>
      <c r="AH54" s="161"/>
      <c r="AI54" s="161"/>
      <c r="AJ54" s="161"/>
      <c r="AK54" s="162"/>
      <c r="AL54" s="164"/>
      <c r="AM54" s="160"/>
      <c r="AN54" s="161"/>
      <c r="AO54" s="161"/>
      <c r="AP54" s="161"/>
      <c r="AQ54" s="161"/>
      <c r="AR54" s="166"/>
      <c r="AS54" s="6"/>
    </row>
    <row r="55" spans="1:45" ht="12.95" customHeight="1" x14ac:dyDescent="0.25">
      <c r="A55" s="5"/>
      <c r="B55" s="95" t="s">
        <v>71</v>
      </c>
      <c r="C55" s="96"/>
      <c r="D55" s="97"/>
      <c r="E55" s="98"/>
      <c r="F55" s="99"/>
      <c r="G55" s="99"/>
      <c r="H55" s="99"/>
      <c r="I55" s="100"/>
      <c r="J55" s="98"/>
      <c r="K55" s="99"/>
      <c r="L55" s="99"/>
      <c r="M55" s="100"/>
      <c r="N55" s="98"/>
      <c r="O55" s="10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95" t="s">
        <v>72</v>
      </c>
      <c r="C56" s="96"/>
      <c r="D56" s="97"/>
      <c r="E56" s="98"/>
      <c r="F56" s="99"/>
      <c r="G56" s="99"/>
      <c r="H56" s="99"/>
      <c r="I56" s="100"/>
      <c r="J56" s="98"/>
      <c r="K56" s="99"/>
      <c r="L56" s="99"/>
      <c r="M56" s="100"/>
      <c r="N56" s="98"/>
      <c r="O56" s="10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95" t="s">
        <v>73</v>
      </c>
      <c r="C57" s="96"/>
      <c r="D57" s="97"/>
      <c r="E57" s="98"/>
      <c r="F57" s="99"/>
      <c r="G57" s="99"/>
      <c r="H57" s="99"/>
      <c r="I57" s="100"/>
      <c r="J57" s="98"/>
      <c r="K57" s="99"/>
      <c r="L57" s="99"/>
      <c r="M57" s="100"/>
      <c r="N57" s="98"/>
      <c r="O57" s="10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95" t="s">
        <v>74</v>
      </c>
      <c r="C58" s="96"/>
      <c r="D58" s="97"/>
      <c r="E58" s="98"/>
      <c r="F58" s="99"/>
      <c r="G58" s="99"/>
      <c r="H58" s="99"/>
      <c r="I58" s="100"/>
      <c r="J58" s="98"/>
      <c r="K58" s="99"/>
      <c r="L58" s="99"/>
      <c r="M58" s="100"/>
      <c r="N58" s="98"/>
      <c r="O58" s="10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95" t="s">
        <v>75</v>
      </c>
      <c r="C59" s="96"/>
      <c r="D59" s="97"/>
      <c r="E59" s="103"/>
      <c r="F59" s="104"/>
      <c r="G59" s="104"/>
      <c r="H59" s="104"/>
      <c r="I59" s="105"/>
      <c r="N59" s="103"/>
      <c r="O59" s="105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133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95" t="s">
        <v>76</v>
      </c>
      <c r="C60" s="96"/>
      <c r="D60" s="97"/>
      <c r="E60" s="103"/>
      <c r="F60" s="104"/>
      <c r="G60" s="104"/>
      <c r="H60" s="104"/>
      <c r="I60" s="105"/>
      <c r="J60" s="103"/>
      <c r="K60" s="104"/>
      <c r="L60" s="104"/>
      <c r="M60" s="105"/>
      <c r="N60" s="103"/>
      <c r="O60" s="105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136</v>
      </c>
      <c r="AK60" s="4" t="s">
        <v>123</v>
      </c>
      <c r="AM60" s="11" t="s">
        <v>131</v>
      </c>
      <c r="AN60" s="11"/>
      <c r="AO60" s="11"/>
      <c r="AP60" s="11"/>
      <c r="AQ60" s="11" t="s">
        <v>135</v>
      </c>
      <c r="AR60" s="39"/>
      <c r="AS60" s="6"/>
    </row>
    <row r="61" spans="1:45" ht="12.95" customHeight="1" x14ac:dyDescent="0.25">
      <c r="A61" s="5"/>
      <c r="B61" s="95" t="s">
        <v>77</v>
      </c>
      <c r="C61" s="96"/>
      <c r="D61" s="97"/>
      <c r="E61" s="98"/>
      <c r="F61" s="99"/>
      <c r="G61" s="99"/>
      <c r="H61" s="99"/>
      <c r="I61" s="100"/>
      <c r="J61" s="98"/>
      <c r="K61" s="99"/>
      <c r="L61" s="99"/>
      <c r="M61" s="100"/>
      <c r="N61" s="98"/>
      <c r="O61" s="10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95" t="s">
        <v>78</v>
      </c>
      <c r="C62" s="96"/>
      <c r="D62" s="97"/>
      <c r="E62" s="98"/>
      <c r="F62" s="99"/>
      <c r="G62" s="99"/>
      <c r="H62" s="99"/>
      <c r="I62" s="100"/>
      <c r="J62" s="98"/>
      <c r="K62" s="99"/>
      <c r="L62" s="99"/>
      <c r="M62" s="100"/>
      <c r="N62" s="98"/>
      <c r="O62" s="10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134</v>
      </c>
      <c r="AR62" s="6"/>
      <c r="AS62" s="6"/>
    </row>
    <row r="63" spans="1:45" ht="12.95" customHeight="1" x14ac:dyDescent="0.25">
      <c r="A63" s="5"/>
      <c r="B63" s="95" t="s">
        <v>79</v>
      </c>
      <c r="C63" s="96"/>
      <c r="D63" s="97"/>
      <c r="E63" s="98"/>
      <c r="F63" s="99"/>
      <c r="G63" s="99"/>
      <c r="H63" s="99"/>
      <c r="I63" s="100"/>
      <c r="J63" s="98"/>
      <c r="K63" s="99"/>
      <c r="L63" s="99"/>
      <c r="M63" s="100"/>
      <c r="N63" s="98"/>
      <c r="O63" s="10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95" t="s">
        <v>80</v>
      </c>
      <c r="C64" s="96"/>
      <c r="D64" s="97"/>
      <c r="E64" s="98"/>
      <c r="F64" s="99"/>
      <c r="G64" s="99"/>
      <c r="H64" s="99"/>
      <c r="I64" s="100"/>
      <c r="J64" s="98"/>
      <c r="K64" s="99"/>
      <c r="L64" s="99"/>
      <c r="M64" s="100"/>
      <c r="N64" s="98"/>
      <c r="O64" s="10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95" t="s">
        <v>81</v>
      </c>
      <c r="C65" s="96"/>
      <c r="D65" s="97"/>
      <c r="E65" s="98"/>
      <c r="F65" s="99"/>
      <c r="G65" s="99"/>
      <c r="H65" s="99"/>
      <c r="I65" s="100"/>
      <c r="J65" s="98"/>
      <c r="K65" s="99"/>
      <c r="L65" s="99"/>
      <c r="M65" s="100"/>
      <c r="N65" s="98"/>
      <c r="O65" s="10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95" t="s">
        <v>82</v>
      </c>
      <c r="C66" s="96"/>
      <c r="D66" s="97"/>
      <c r="E66" s="98"/>
      <c r="F66" s="99"/>
      <c r="G66" s="99"/>
      <c r="H66" s="99"/>
      <c r="I66" s="100"/>
      <c r="J66" s="98"/>
      <c r="K66" s="99"/>
      <c r="L66" s="99"/>
      <c r="M66" s="100"/>
      <c r="N66" s="98"/>
      <c r="O66" s="100"/>
      <c r="P66" s="10"/>
      <c r="Q66" s="10"/>
      <c r="R66" s="10"/>
      <c r="S66" s="10"/>
      <c r="T66" s="10"/>
      <c r="U66" s="10"/>
      <c r="V66" s="6"/>
      <c r="W66" s="5"/>
      <c r="X66" s="155" t="s">
        <v>142</v>
      </c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56"/>
      <c r="AS66" s="6"/>
    </row>
    <row r="67" spans="1:45" ht="12.95" customHeight="1" x14ac:dyDescent="0.25">
      <c r="A67" s="5"/>
      <c r="B67" s="95" t="s">
        <v>83</v>
      </c>
      <c r="C67" s="96"/>
      <c r="D67" s="97"/>
      <c r="E67" s="98"/>
      <c r="F67" s="99"/>
      <c r="G67" s="99"/>
      <c r="H67" s="99"/>
      <c r="I67" s="100"/>
      <c r="J67" s="98"/>
      <c r="K67" s="99"/>
      <c r="L67" s="99"/>
      <c r="M67" s="100"/>
      <c r="N67" s="98"/>
      <c r="O67" s="100"/>
      <c r="P67" s="10"/>
      <c r="Q67" s="10"/>
      <c r="R67" s="10"/>
      <c r="S67" s="10"/>
      <c r="T67" s="10"/>
      <c r="U67" s="10"/>
      <c r="V67" s="6"/>
      <c r="W67" s="5"/>
      <c r="X67" s="135" t="s">
        <v>28</v>
      </c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36"/>
      <c r="AS67" s="6"/>
    </row>
    <row r="68" spans="1:45" ht="12.95" customHeight="1" x14ac:dyDescent="0.25">
      <c r="A68" s="5"/>
      <c r="B68" s="95" t="s">
        <v>84</v>
      </c>
      <c r="C68" s="96"/>
      <c r="D68" s="97"/>
      <c r="E68" s="98"/>
      <c r="F68" s="99"/>
      <c r="G68" s="99"/>
      <c r="H68" s="99"/>
      <c r="I68" s="100"/>
      <c r="J68" s="98"/>
      <c r="K68" s="99"/>
      <c r="L68" s="99"/>
      <c r="M68" s="100"/>
      <c r="N68" s="98"/>
      <c r="O68" s="100"/>
      <c r="P68" s="10"/>
      <c r="Q68" s="10"/>
      <c r="R68" s="10"/>
      <c r="S68" s="10"/>
      <c r="T68" s="10"/>
      <c r="U68" s="10"/>
      <c r="V68" s="6"/>
      <c r="W68" s="5"/>
      <c r="X68" s="135" t="s">
        <v>29</v>
      </c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36"/>
      <c r="AS68" s="6"/>
    </row>
    <row r="69" spans="1:45" ht="12.95" customHeight="1" x14ac:dyDescent="0.25">
      <c r="A69" s="5"/>
      <c r="B69" s="95" t="s">
        <v>15</v>
      </c>
      <c r="C69" s="96"/>
      <c r="D69" s="97"/>
      <c r="E69" s="98"/>
      <c r="F69" s="99"/>
      <c r="G69" s="99"/>
      <c r="H69" s="99"/>
      <c r="I69" s="100"/>
      <c r="J69" s="98"/>
      <c r="K69" s="99"/>
      <c r="L69" s="99"/>
      <c r="M69" s="100"/>
      <c r="N69" s="98"/>
      <c r="O69" s="100"/>
      <c r="P69" s="10"/>
      <c r="Q69" s="10"/>
      <c r="R69" s="10"/>
      <c r="S69" s="10"/>
      <c r="T69" s="10"/>
      <c r="U69" s="10"/>
      <c r="V69" s="6"/>
      <c r="W69" s="5"/>
      <c r="X69" s="135" t="s">
        <v>30</v>
      </c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36"/>
      <c r="AS69" s="6"/>
    </row>
    <row r="70" spans="1:45" ht="12.95" customHeight="1" x14ac:dyDescent="0.25">
      <c r="A70" s="5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6"/>
      <c r="W70" s="5"/>
      <c r="X70" s="135" t="s">
        <v>31</v>
      </c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36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5" t="s">
        <v>32</v>
      </c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36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138</v>
      </c>
      <c r="K72" s="145"/>
      <c r="L72" s="145"/>
      <c r="M72" s="146"/>
      <c r="N72" s="150" t="s">
        <v>65</v>
      </c>
      <c r="O72" s="151"/>
      <c r="P72" s="152" t="s">
        <v>52</v>
      </c>
      <c r="Q72" s="153"/>
      <c r="R72" s="153"/>
      <c r="S72" s="153"/>
      <c r="T72" s="153"/>
      <c r="U72" s="154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1" t="s">
        <v>64</v>
      </c>
      <c r="O73" s="113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95" t="s">
        <v>67</v>
      </c>
      <c r="C74" s="96"/>
      <c r="D74" s="97"/>
      <c r="E74" s="128" t="str">
        <f>E51</f>
        <v>OXIDO DE COBRE</v>
      </c>
      <c r="F74" s="129"/>
      <c r="G74" s="129"/>
      <c r="H74" s="129"/>
      <c r="I74" s="130"/>
      <c r="J74" s="273">
        <f>J51</f>
        <v>1376</v>
      </c>
      <c r="K74" s="274"/>
      <c r="L74" s="274"/>
      <c r="M74" s="275"/>
      <c r="N74" s="128"/>
      <c r="O74" s="130"/>
      <c r="P74" s="33">
        <f>P51</f>
        <v>1.78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95" t="s">
        <v>68</v>
      </c>
      <c r="C75" s="96"/>
      <c r="D75" s="97"/>
      <c r="E75" s="128" t="str">
        <f>E52</f>
        <v>SULFURO DE COBRE</v>
      </c>
      <c r="F75" s="129"/>
      <c r="G75" s="129"/>
      <c r="H75" s="129"/>
      <c r="I75" s="130"/>
      <c r="J75" s="131">
        <f>L26</f>
        <v>1573.67</v>
      </c>
      <c r="K75" s="132"/>
      <c r="L75" s="132"/>
      <c r="M75" s="133"/>
      <c r="N75" s="128" t="str">
        <f>N52</f>
        <v>TM</v>
      </c>
      <c r="O75" s="130"/>
      <c r="P75" s="33">
        <f>P44</f>
        <v>1.55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95" t="s">
        <v>69</v>
      </c>
      <c r="C76" s="96"/>
      <c r="D76" s="97"/>
      <c r="E76" s="120"/>
      <c r="F76" s="121"/>
      <c r="G76" s="121"/>
      <c r="H76" s="121"/>
      <c r="I76" s="122"/>
      <c r="J76" s="120"/>
      <c r="K76" s="121"/>
      <c r="L76" s="121"/>
      <c r="M76" s="122"/>
      <c r="N76" s="120"/>
      <c r="O76" s="122"/>
      <c r="P76" s="21"/>
      <c r="Q76" s="21"/>
      <c r="R76" s="21"/>
      <c r="S76" s="10"/>
      <c r="T76" s="10"/>
      <c r="U76" s="10"/>
      <c r="V76" s="6"/>
      <c r="W76" s="5"/>
      <c r="X76" s="5"/>
      <c r="Y76" s="123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R76" s="6"/>
      <c r="AS76" s="6"/>
    </row>
    <row r="77" spans="1:45" ht="12.95" customHeight="1" x14ac:dyDescent="0.25">
      <c r="A77" s="5"/>
      <c r="B77" s="95" t="s">
        <v>70</v>
      </c>
      <c r="C77" s="96"/>
      <c r="D77" s="97"/>
      <c r="E77" s="120"/>
      <c r="F77" s="121"/>
      <c r="G77" s="121"/>
      <c r="H77" s="121"/>
      <c r="I77" s="122"/>
      <c r="J77" s="120"/>
      <c r="K77" s="121"/>
      <c r="L77" s="121"/>
      <c r="M77" s="122"/>
      <c r="N77" s="120"/>
      <c r="O77" s="122"/>
      <c r="P77" s="21"/>
      <c r="Q77" s="21"/>
      <c r="R77" s="21"/>
      <c r="S77" s="10"/>
      <c r="T77" s="10"/>
      <c r="U77" s="10"/>
      <c r="V77" s="6"/>
      <c r="W77" s="5"/>
      <c r="X77" s="5"/>
      <c r="Y77" s="126" t="s">
        <v>23</v>
      </c>
      <c r="Z77" s="127"/>
      <c r="AA77" s="127"/>
      <c r="AB77" s="127"/>
      <c r="AC77" s="127"/>
      <c r="AD77" s="127"/>
      <c r="AE77" s="127"/>
      <c r="AF77" s="114" t="s">
        <v>24</v>
      </c>
      <c r="AG77" s="114"/>
      <c r="AH77" s="114"/>
      <c r="AI77" s="114"/>
      <c r="AJ77" s="115"/>
      <c r="AR77" s="6"/>
      <c r="AS77" s="6"/>
    </row>
    <row r="78" spans="1:45" ht="12.95" customHeight="1" x14ac:dyDescent="0.25">
      <c r="A78" s="5"/>
      <c r="B78" s="95" t="s">
        <v>71</v>
      </c>
      <c r="C78" s="96"/>
      <c r="D78" s="97"/>
      <c r="E78" s="98"/>
      <c r="F78" s="99"/>
      <c r="G78" s="99"/>
      <c r="H78" s="99"/>
      <c r="I78" s="100"/>
      <c r="J78" s="98"/>
      <c r="K78" s="99"/>
      <c r="L78" s="99"/>
      <c r="M78" s="100"/>
      <c r="N78" s="98"/>
      <c r="O78" s="100"/>
      <c r="P78" s="10"/>
      <c r="Q78" s="10"/>
      <c r="R78" s="10"/>
      <c r="S78" s="10"/>
      <c r="T78" s="10"/>
      <c r="U78" s="10"/>
      <c r="V78" s="6"/>
      <c r="W78" s="5"/>
      <c r="X78" s="5"/>
      <c r="Y78" s="116" t="s">
        <v>22</v>
      </c>
      <c r="Z78" s="117"/>
      <c r="AA78" s="117"/>
      <c r="AB78" s="117"/>
      <c r="AC78" s="117"/>
      <c r="AD78" s="117"/>
      <c r="AE78" s="117"/>
      <c r="AF78" s="118" t="s">
        <v>24</v>
      </c>
      <c r="AG78" s="118"/>
      <c r="AH78" s="118"/>
      <c r="AI78" s="118"/>
      <c r="AJ78" s="119"/>
      <c r="AK78" s="26" t="s">
        <v>33</v>
      </c>
      <c r="AR78" s="6"/>
      <c r="AS78" s="6"/>
    </row>
    <row r="79" spans="1:45" ht="12.95" customHeight="1" x14ac:dyDescent="0.25">
      <c r="A79" s="5"/>
      <c r="B79" s="95" t="s">
        <v>72</v>
      </c>
      <c r="C79" s="96"/>
      <c r="D79" s="97"/>
      <c r="E79" s="98"/>
      <c r="F79" s="99"/>
      <c r="G79" s="99"/>
      <c r="H79" s="99"/>
      <c r="I79" s="100"/>
      <c r="J79" s="98"/>
      <c r="K79" s="99"/>
      <c r="L79" s="99"/>
      <c r="M79" s="100"/>
      <c r="N79" s="98"/>
      <c r="O79" s="100"/>
      <c r="P79" s="10"/>
      <c r="Q79" s="10"/>
      <c r="R79" s="10"/>
      <c r="S79" s="10"/>
      <c r="T79" s="10"/>
      <c r="U79" s="10"/>
      <c r="V79" s="6"/>
      <c r="W79" s="5"/>
      <c r="X79" s="5"/>
      <c r="Y79" s="111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R79" s="6"/>
      <c r="AS79" s="6"/>
    </row>
    <row r="80" spans="1:45" ht="12.95" customHeight="1" x14ac:dyDescent="0.25">
      <c r="A80" s="5"/>
      <c r="B80" s="95" t="s">
        <v>73</v>
      </c>
      <c r="C80" s="96"/>
      <c r="D80" s="97"/>
      <c r="E80" s="98"/>
      <c r="F80" s="99"/>
      <c r="G80" s="99"/>
      <c r="H80" s="99"/>
      <c r="I80" s="100"/>
      <c r="J80" s="98"/>
      <c r="K80" s="99"/>
      <c r="L80" s="99"/>
      <c r="M80" s="100"/>
      <c r="N80" s="98"/>
      <c r="O80" s="10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95" t="s">
        <v>74</v>
      </c>
      <c r="C81" s="96"/>
      <c r="D81" s="97"/>
      <c r="E81" s="103"/>
      <c r="F81" s="104"/>
      <c r="G81" s="104"/>
      <c r="H81" s="104"/>
      <c r="I81" s="105"/>
      <c r="J81" s="103"/>
      <c r="K81" s="104"/>
      <c r="L81" s="104"/>
      <c r="M81" s="105"/>
      <c r="N81" s="103"/>
      <c r="O81" s="105"/>
      <c r="P81" s="23"/>
      <c r="Q81" s="23"/>
      <c r="R81" s="10"/>
      <c r="S81" s="10"/>
      <c r="T81" s="10"/>
      <c r="U81" s="10"/>
      <c r="V81" s="6"/>
      <c r="W81" s="5"/>
      <c r="X81" s="5"/>
      <c r="Y81" s="106" t="s">
        <v>34</v>
      </c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7"/>
      <c r="AS81" s="6"/>
    </row>
    <row r="82" spans="1:45" ht="12.95" customHeight="1" x14ac:dyDescent="0.25">
      <c r="A82" s="5"/>
      <c r="B82" s="95" t="s">
        <v>75</v>
      </c>
      <c r="C82" s="96"/>
      <c r="D82" s="97"/>
      <c r="E82" s="103"/>
      <c r="F82" s="104"/>
      <c r="G82" s="104"/>
      <c r="H82" s="104"/>
      <c r="I82" s="105"/>
      <c r="J82" s="108"/>
      <c r="K82" s="109"/>
      <c r="L82" s="109"/>
      <c r="M82" s="110"/>
      <c r="N82" s="103"/>
      <c r="O82" s="105"/>
      <c r="P82" s="22"/>
      <c r="Q82" s="23"/>
      <c r="R82" s="23"/>
      <c r="S82" s="10"/>
      <c r="T82" s="10"/>
      <c r="U82" s="10"/>
      <c r="V82" s="6"/>
      <c r="W82" s="5"/>
      <c r="X82" s="5"/>
      <c r="Y82" s="101" t="s">
        <v>35</v>
      </c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2"/>
      <c r="AS82" s="6"/>
    </row>
    <row r="83" spans="1:45" ht="12.95" customHeight="1" x14ac:dyDescent="0.25">
      <c r="A83" s="5"/>
      <c r="B83" s="95" t="s">
        <v>76</v>
      </c>
      <c r="C83" s="96"/>
      <c r="D83" s="97"/>
      <c r="E83" s="103"/>
      <c r="F83" s="104"/>
      <c r="G83" s="104"/>
      <c r="H83" s="104"/>
      <c r="I83" s="105"/>
      <c r="J83" s="103"/>
      <c r="K83" s="104"/>
      <c r="L83" s="104"/>
      <c r="M83" s="105"/>
      <c r="N83" s="103"/>
      <c r="O83" s="105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95" t="s">
        <v>77</v>
      </c>
      <c r="C84" s="96"/>
      <c r="D84" s="97"/>
      <c r="E84" s="98"/>
      <c r="F84" s="99"/>
      <c r="G84" s="99"/>
      <c r="H84" s="99"/>
      <c r="I84" s="100"/>
      <c r="J84" s="98"/>
      <c r="K84" s="99"/>
      <c r="L84" s="99"/>
      <c r="M84" s="100"/>
      <c r="N84" s="98"/>
      <c r="O84" s="100"/>
      <c r="P84" s="10"/>
      <c r="Q84" s="10"/>
      <c r="R84" s="10"/>
      <c r="S84" s="10"/>
      <c r="T84" s="10"/>
      <c r="U84" s="10"/>
      <c r="V84" s="6"/>
      <c r="W84" s="5"/>
      <c r="X84" s="5"/>
      <c r="Y84" s="101" t="s">
        <v>127</v>
      </c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2"/>
      <c r="AS84" s="6"/>
    </row>
    <row r="85" spans="1:45" ht="12.95" customHeight="1" x14ac:dyDescent="0.25">
      <c r="A85" s="5"/>
      <c r="B85" s="95" t="s">
        <v>78</v>
      </c>
      <c r="C85" s="96"/>
      <c r="D85" s="97"/>
      <c r="E85" s="98"/>
      <c r="F85" s="99"/>
      <c r="G85" s="99"/>
      <c r="H85" s="99"/>
      <c r="I85" s="100"/>
      <c r="J85" s="98"/>
      <c r="K85" s="99"/>
      <c r="L85" s="99"/>
      <c r="M85" s="100"/>
      <c r="N85" s="98"/>
      <c r="O85" s="100"/>
      <c r="P85" s="10"/>
      <c r="Q85" s="10"/>
      <c r="R85" s="10"/>
      <c r="S85" s="10"/>
      <c r="T85" s="10"/>
      <c r="U85" s="10"/>
      <c r="V85" s="6"/>
      <c r="W85" s="5"/>
      <c r="X85" s="5"/>
      <c r="Y85" s="101" t="s">
        <v>128</v>
      </c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2"/>
      <c r="AS85" s="6"/>
    </row>
    <row r="86" spans="1:45" ht="12.95" customHeight="1" x14ac:dyDescent="0.25">
      <c r="A86" s="5"/>
      <c r="B86" s="95" t="s">
        <v>79</v>
      </c>
      <c r="C86" s="96"/>
      <c r="D86" s="97"/>
      <c r="E86" s="98"/>
      <c r="F86" s="99"/>
      <c r="G86" s="99"/>
      <c r="H86" s="99"/>
      <c r="I86" s="100"/>
      <c r="J86" s="98"/>
      <c r="K86" s="99"/>
      <c r="L86" s="99"/>
      <c r="M86" s="100"/>
      <c r="N86" s="98"/>
      <c r="O86" s="10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95" t="s">
        <v>80</v>
      </c>
      <c r="C87" s="96"/>
      <c r="D87" s="97"/>
      <c r="E87" s="98"/>
      <c r="F87" s="99"/>
      <c r="G87" s="99"/>
      <c r="H87" s="99"/>
      <c r="I87" s="100"/>
      <c r="J87" s="98"/>
      <c r="K87" s="99"/>
      <c r="L87" s="99"/>
      <c r="M87" s="100"/>
      <c r="N87" s="98"/>
      <c r="O87" s="10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95" t="s">
        <v>81</v>
      </c>
      <c r="C88" s="96"/>
      <c r="D88" s="97"/>
      <c r="E88" s="98"/>
      <c r="F88" s="99"/>
      <c r="G88" s="99"/>
      <c r="H88" s="99"/>
      <c r="I88" s="100"/>
      <c r="J88" s="98"/>
      <c r="K88" s="99"/>
      <c r="L88" s="99"/>
      <c r="M88" s="100"/>
      <c r="N88" s="98"/>
      <c r="O88" s="10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95" t="s">
        <v>82</v>
      </c>
      <c r="C89" s="96"/>
      <c r="D89" s="97"/>
      <c r="E89" s="98"/>
      <c r="F89" s="99"/>
      <c r="G89" s="99"/>
      <c r="H89" s="99"/>
      <c r="I89" s="100"/>
      <c r="J89" s="98"/>
      <c r="K89" s="99"/>
      <c r="L89" s="99"/>
      <c r="M89" s="100"/>
      <c r="N89" s="98"/>
      <c r="O89" s="10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95" t="s">
        <v>83</v>
      </c>
      <c r="C90" s="96"/>
      <c r="D90" s="97"/>
      <c r="E90" s="98"/>
      <c r="F90" s="99"/>
      <c r="G90" s="99"/>
      <c r="H90" s="99"/>
      <c r="I90" s="100"/>
      <c r="J90" s="98"/>
      <c r="K90" s="99"/>
      <c r="L90" s="99"/>
      <c r="M90" s="100"/>
      <c r="N90" s="98"/>
      <c r="O90" s="10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95" t="s">
        <v>84</v>
      </c>
      <c r="C91" s="96"/>
      <c r="D91" s="97"/>
      <c r="E91" s="98"/>
      <c r="F91" s="99"/>
      <c r="G91" s="99"/>
      <c r="H91" s="99"/>
      <c r="I91" s="100"/>
      <c r="J91" s="98"/>
      <c r="K91" s="99"/>
      <c r="L91" s="99"/>
      <c r="M91" s="100"/>
      <c r="N91" s="98"/>
      <c r="O91" s="10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95" t="s">
        <v>15</v>
      </c>
      <c r="C92" s="96"/>
      <c r="D92" s="97"/>
      <c r="E92" s="98"/>
      <c r="F92" s="99"/>
      <c r="G92" s="99"/>
      <c r="H92" s="99"/>
      <c r="I92" s="100"/>
      <c r="J92" s="98"/>
      <c r="K92" s="99"/>
      <c r="L92" s="99"/>
      <c r="M92" s="100"/>
      <c r="N92" s="98"/>
      <c r="O92" s="10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01" t="s">
        <v>36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71"/>
      <c r="R2" s="71"/>
      <c r="S2" s="71"/>
      <c r="T2" s="71"/>
      <c r="U2" s="71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01" t="s">
        <v>37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71"/>
      <c r="R3" s="71"/>
      <c r="S3" s="71"/>
      <c r="T3" s="71"/>
      <c r="U3" s="71"/>
      <c r="V3" s="6"/>
      <c r="W3" s="5"/>
      <c r="X3" s="187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3"/>
      <c r="AN3" s="153"/>
      <c r="AO3" s="153"/>
      <c r="AP3" s="153"/>
      <c r="AQ3" s="153"/>
      <c r="AR3" s="216"/>
      <c r="AS3" s="6"/>
    </row>
    <row r="4" spans="1:45" ht="12.95" customHeight="1" x14ac:dyDescent="0.25">
      <c r="A4" s="5"/>
      <c r="C4" s="101" t="s">
        <v>38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71"/>
      <c r="R4" s="71"/>
      <c r="S4" s="71"/>
      <c r="T4" s="71"/>
      <c r="U4" s="71"/>
      <c r="V4" s="6"/>
      <c r="W4" s="5"/>
      <c r="X4" s="188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1" t="s">
        <v>64</v>
      </c>
      <c r="AK4" s="113"/>
      <c r="AL4" s="7"/>
      <c r="AM4" s="7"/>
      <c r="AN4" s="152"/>
      <c r="AO4" s="154"/>
      <c r="AP4" s="7"/>
      <c r="AQ4" s="7"/>
      <c r="AR4" s="37"/>
      <c r="AS4" s="6"/>
    </row>
    <row r="5" spans="1:45" ht="12.95" customHeight="1" x14ac:dyDescent="0.25">
      <c r="A5" s="5"/>
      <c r="E5" s="263" t="s">
        <v>167</v>
      </c>
      <c r="F5" s="263"/>
      <c r="G5" s="263"/>
      <c r="H5" s="263"/>
      <c r="I5" s="263"/>
      <c r="K5" s="8" t="s">
        <v>159</v>
      </c>
      <c r="L5" s="72"/>
      <c r="N5" s="152" t="s">
        <v>40</v>
      </c>
      <c r="O5" s="153"/>
      <c r="P5" s="153"/>
      <c r="Q5" s="153"/>
      <c r="R5" s="153"/>
      <c r="S5" s="153"/>
      <c r="T5" s="153"/>
      <c r="U5" s="154"/>
      <c r="V5" s="76"/>
      <c r="W5" s="75"/>
      <c r="X5" s="261" t="s">
        <v>90</v>
      </c>
      <c r="Y5" s="96"/>
      <c r="Z5" s="97"/>
      <c r="AA5" s="98"/>
      <c r="AB5" s="99"/>
      <c r="AC5" s="99"/>
      <c r="AD5" s="99"/>
      <c r="AE5" s="100"/>
      <c r="AF5" s="98"/>
      <c r="AG5" s="99"/>
      <c r="AH5" s="99"/>
      <c r="AI5" s="100"/>
      <c r="AJ5" s="98"/>
      <c r="AK5" s="100"/>
      <c r="AL5" s="10"/>
      <c r="AM5" s="10"/>
      <c r="AN5" s="98"/>
      <c r="AO5" s="100"/>
      <c r="AP5" s="10"/>
      <c r="AQ5" s="10"/>
      <c r="AR5" s="38"/>
      <c r="AS5" s="6"/>
    </row>
    <row r="6" spans="1:45" ht="12.95" customHeight="1" x14ac:dyDescent="0.25">
      <c r="A6" s="5"/>
      <c r="L6" s="11"/>
      <c r="N6" s="42" t="s">
        <v>41</v>
      </c>
      <c r="O6" s="42"/>
      <c r="P6" s="42"/>
      <c r="Q6" s="152"/>
      <c r="R6" s="153"/>
      <c r="S6" s="153"/>
      <c r="T6" s="153"/>
      <c r="U6" s="154"/>
      <c r="V6" s="76"/>
      <c r="W6" s="75"/>
      <c r="X6" s="261" t="s">
        <v>91</v>
      </c>
      <c r="Y6" s="96"/>
      <c r="Z6" s="97"/>
      <c r="AA6" s="98"/>
      <c r="AB6" s="99"/>
      <c r="AC6" s="99"/>
      <c r="AD6" s="99"/>
      <c r="AE6" s="100"/>
      <c r="AF6" s="98"/>
      <c r="AG6" s="99"/>
      <c r="AH6" s="99"/>
      <c r="AI6" s="100"/>
      <c r="AJ6" s="98"/>
      <c r="AK6" s="100"/>
      <c r="AL6" s="10"/>
      <c r="AM6" s="10"/>
      <c r="AN6" s="98"/>
      <c r="AO6" s="10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95" t="s">
        <v>42</v>
      </c>
      <c r="O7" s="96"/>
      <c r="P7" s="97"/>
      <c r="Q7" s="152"/>
      <c r="R7" s="153"/>
      <c r="S7" s="153"/>
      <c r="T7" s="153"/>
      <c r="U7" s="154"/>
      <c r="V7" s="76"/>
      <c r="W7" s="75"/>
      <c r="X7" s="261" t="s">
        <v>92</v>
      </c>
      <c r="Y7" s="96"/>
      <c r="Z7" s="97"/>
      <c r="AA7" s="98"/>
      <c r="AB7" s="99"/>
      <c r="AC7" s="99"/>
      <c r="AD7" s="99"/>
      <c r="AE7" s="100"/>
      <c r="AF7" s="98"/>
      <c r="AG7" s="99"/>
      <c r="AH7" s="99"/>
      <c r="AI7" s="100"/>
      <c r="AJ7" s="98"/>
      <c r="AK7" s="100"/>
      <c r="AL7" s="10"/>
      <c r="AM7" s="10"/>
      <c r="AN7" s="98"/>
      <c r="AO7" s="100"/>
      <c r="AP7" s="10"/>
      <c r="AQ7" s="10"/>
      <c r="AR7" s="38"/>
      <c r="AS7" s="6"/>
    </row>
    <row r="8" spans="1:45" ht="12.95" customHeight="1" x14ac:dyDescent="0.25">
      <c r="A8" s="5"/>
      <c r="B8" s="12"/>
      <c r="C8" s="71"/>
      <c r="D8" s="71"/>
      <c r="E8" s="72"/>
      <c r="F8" s="71"/>
      <c r="G8" s="71"/>
      <c r="H8" s="71"/>
      <c r="I8" s="71"/>
      <c r="J8" s="71"/>
      <c r="K8" s="71"/>
      <c r="L8" s="71"/>
      <c r="M8" s="71"/>
      <c r="N8" s="71"/>
      <c r="O8" s="71"/>
      <c r="V8" s="6"/>
      <c r="W8" s="5"/>
      <c r="X8" s="261" t="s">
        <v>93</v>
      </c>
      <c r="Y8" s="96"/>
      <c r="Z8" s="97"/>
      <c r="AA8" s="98"/>
      <c r="AB8" s="99"/>
      <c r="AC8" s="99"/>
      <c r="AD8" s="99"/>
      <c r="AE8" s="100"/>
      <c r="AF8" s="98"/>
      <c r="AG8" s="99"/>
      <c r="AH8" s="99"/>
      <c r="AI8" s="100"/>
      <c r="AJ8" s="98"/>
      <c r="AK8" s="100"/>
      <c r="AL8" s="10"/>
      <c r="AM8" s="10"/>
      <c r="AN8" s="98"/>
      <c r="AO8" s="100"/>
      <c r="AP8" s="10"/>
      <c r="AQ8" s="10"/>
      <c r="AR8" s="38"/>
      <c r="AS8" s="6"/>
    </row>
    <row r="9" spans="1:45" ht="12.95" customHeight="1" x14ac:dyDescent="0.25">
      <c r="A9" s="5"/>
      <c r="B9" s="118" t="s">
        <v>0</v>
      </c>
      <c r="C9" s="118"/>
      <c r="D9" s="260" t="s">
        <v>149</v>
      </c>
      <c r="E9" s="260"/>
      <c r="F9" s="260"/>
      <c r="G9" s="260"/>
      <c r="H9" s="260"/>
      <c r="I9" s="73"/>
      <c r="J9" s="73"/>
      <c r="K9" s="73"/>
      <c r="L9" s="118" t="s">
        <v>1</v>
      </c>
      <c r="M9" s="118"/>
      <c r="N9" s="118"/>
      <c r="O9" s="260" t="str">
        <f>D10</f>
        <v>DIOMEDES CRUZ SOLÓRZANO</v>
      </c>
      <c r="P9" s="260"/>
      <c r="Q9" s="260"/>
      <c r="R9" s="260"/>
      <c r="S9" s="260"/>
      <c r="T9" s="260"/>
      <c r="U9" s="260"/>
      <c r="V9" s="6"/>
      <c r="W9" s="5"/>
      <c r="X9" s="261" t="s">
        <v>94</v>
      </c>
      <c r="Y9" s="96"/>
      <c r="Z9" s="97"/>
      <c r="AA9" s="98"/>
      <c r="AB9" s="99"/>
      <c r="AC9" s="99"/>
      <c r="AD9" s="99"/>
      <c r="AE9" s="100"/>
      <c r="AF9" s="98"/>
      <c r="AG9" s="99"/>
      <c r="AH9" s="99"/>
      <c r="AI9" s="100"/>
      <c r="AJ9" s="98"/>
      <c r="AK9" s="100"/>
      <c r="AL9" s="10"/>
      <c r="AM9" s="10"/>
      <c r="AN9" s="98"/>
      <c r="AO9" s="100"/>
      <c r="AP9" s="10"/>
      <c r="AQ9" s="10"/>
      <c r="AR9" s="38"/>
      <c r="AS9" s="6"/>
    </row>
    <row r="10" spans="1:45" ht="12.95" customHeight="1" x14ac:dyDescent="0.25">
      <c r="A10" s="5"/>
      <c r="B10" s="118" t="s">
        <v>2</v>
      </c>
      <c r="C10" s="118"/>
      <c r="D10" s="262" t="s">
        <v>25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6"/>
      <c r="W10" s="5"/>
      <c r="X10" s="261" t="s">
        <v>95</v>
      </c>
      <c r="Y10" s="96"/>
      <c r="Z10" s="97"/>
      <c r="AA10" s="98"/>
      <c r="AB10" s="99"/>
      <c r="AC10" s="99"/>
      <c r="AD10" s="99"/>
      <c r="AE10" s="100"/>
      <c r="AF10" s="98"/>
      <c r="AG10" s="99"/>
      <c r="AH10" s="99"/>
      <c r="AI10" s="100"/>
      <c r="AJ10" s="98"/>
      <c r="AK10" s="100"/>
      <c r="AL10" s="10"/>
      <c r="AM10" s="10"/>
      <c r="AN10" s="98"/>
      <c r="AO10" s="100"/>
      <c r="AP10" s="10"/>
      <c r="AQ10" s="10"/>
      <c r="AR10" s="38"/>
      <c r="AS10" s="6"/>
    </row>
    <row r="11" spans="1:45" ht="12.95" customHeight="1" x14ac:dyDescent="0.25">
      <c r="A11" s="5"/>
      <c r="B11" s="118" t="s">
        <v>3</v>
      </c>
      <c r="C11" s="118"/>
      <c r="D11" s="260" t="s">
        <v>25</v>
      </c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6"/>
      <c r="W11" s="5"/>
      <c r="X11" s="261" t="s">
        <v>96</v>
      </c>
      <c r="Y11" s="96"/>
      <c r="Z11" s="97"/>
      <c r="AA11" s="98"/>
      <c r="AB11" s="99"/>
      <c r="AC11" s="99"/>
      <c r="AD11" s="99"/>
      <c r="AE11" s="100"/>
      <c r="AF11" s="98"/>
      <c r="AG11" s="99"/>
      <c r="AH11" s="99"/>
      <c r="AI11" s="100"/>
      <c r="AJ11" s="98"/>
      <c r="AK11" s="100"/>
      <c r="AL11" s="10"/>
      <c r="AM11" s="10"/>
      <c r="AN11" s="98"/>
      <c r="AO11" s="100"/>
      <c r="AP11" s="10"/>
      <c r="AQ11" s="10"/>
      <c r="AR11" s="38"/>
      <c r="AS11" s="6"/>
    </row>
    <row r="12" spans="1:45" ht="12.95" customHeight="1" x14ac:dyDescent="0.25">
      <c r="A12" s="5"/>
      <c r="B12" s="118" t="s">
        <v>26</v>
      </c>
      <c r="C12" s="118"/>
      <c r="D12" s="260" t="s">
        <v>155</v>
      </c>
      <c r="E12" s="260"/>
      <c r="F12" s="260"/>
      <c r="G12" s="260"/>
      <c r="H12" s="260"/>
      <c r="I12" s="260"/>
      <c r="J12" s="260"/>
      <c r="K12" s="260"/>
      <c r="L12" s="118" t="s">
        <v>7</v>
      </c>
      <c r="M12" s="118"/>
      <c r="N12" s="118"/>
      <c r="O12" s="74" t="s">
        <v>17</v>
      </c>
      <c r="P12" s="73"/>
      <c r="Q12" s="73"/>
      <c r="R12" s="73"/>
      <c r="S12" s="73"/>
      <c r="T12" s="73"/>
      <c r="U12" s="73"/>
      <c r="V12" s="6"/>
      <c r="W12" s="5"/>
      <c r="X12" s="261" t="s">
        <v>97</v>
      </c>
      <c r="Y12" s="96"/>
      <c r="Z12" s="97"/>
      <c r="AA12" s="98"/>
      <c r="AB12" s="99"/>
      <c r="AC12" s="99"/>
      <c r="AD12" s="99"/>
      <c r="AE12" s="100"/>
      <c r="AF12" s="98"/>
      <c r="AG12" s="99"/>
      <c r="AH12" s="99"/>
      <c r="AI12" s="100"/>
      <c r="AJ12" s="98"/>
      <c r="AK12" s="100"/>
      <c r="AL12" s="10"/>
      <c r="AM12" s="10"/>
      <c r="AN12" s="98"/>
      <c r="AO12" s="100"/>
      <c r="AP12" s="10"/>
      <c r="AQ12" s="10"/>
      <c r="AR12" s="38"/>
      <c r="AS12" s="6"/>
    </row>
    <row r="13" spans="1:45" ht="12.95" customHeight="1" x14ac:dyDescent="0.25">
      <c r="A13" s="5"/>
      <c r="B13" s="118" t="s">
        <v>141</v>
      </c>
      <c r="C13" s="118"/>
      <c r="D13" s="73"/>
      <c r="E13" s="73"/>
      <c r="F13" s="73"/>
      <c r="G13" s="73" t="s">
        <v>5</v>
      </c>
      <c r="H13" s="73"/>
      <c r="I13" s="14"/>
      <c r="J13" s="73"/>
      <c r="K13" s="73"/>
      <c r="L13" s="118" t="s">
        <v>6</v>
      </c>
      <c r="M13" s="118"/>
      <c r="N13" s="118"/>
      <c r="O13" s="36" t="s">
        <v>154</v>
      </c>
      <c r="P13" s="13"/>
      <c r="Q13" s="73"/>
      <c r="R13" s="73"/>
      <c r="S13" s="73"/>
      <c r="T13" s="73"/>
      <c r="U13" s="73"/>
      <c r="V13" s="6"/>
      <c r="W13" s="5"/>
      <c r="X13" s="261" t="s">
        <v>98</v>
      </c>
      <c r="Y13" s="96"/>
      <c r="Z13" s="97"/>
      <c r="AA13" s="98"/>
      <c r="AB13" s="99"/>
      <c r="AC13" s="99"/>
      <c r="AD13" s="99"/>
      <c r="AE13" s="100"/>
      <c r="AF13" s="98"/>
      <c r="AG13" s="99"/>
      <c r="AH13" s="99"/>
      <c r="AI13" s="100"/>
      <c r="AJ13" s="98"/>
      <c r="AK13" s="100"/>
      <c r="AL13" s="10"/>
      <c r="AM13" s="10"/>
      <c r="AN13" s="98"/>
      <c r="AO13" s="100"/>
      <c r="AP13" s="10"/>
      <c r="AQ13" s="10"/>
      <c r="AR13" s="38"/>
      <c r="AS13" s="6"/>
    </row>
    <row r="14" spans="1:45" ht="12.95" customHeight="1" x14ac:dyDescent="0.25">
      <c r="A14" s="5"/>
      <c r="B14" s="118" t="s">
        <v>27</v>
      </c>
      <c r="C14" s="118"/>
      <c r="D14" s="260" t="s">
        <v>150</v>
      </c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6"/>
      <c r="W14" s="5"/>
      <c r="X14" s="261" t="s">
        <v>99</v>
      </c>
      <c r="Y14" s="96"/>
      <c r="Z14" s="97"/>
      <c r="AA14" s="98"/>
      <c r="AB14" s="99"/>
      <c r="AC14" s="99"/>
      <c r="AD14" s="99"/>
      <c r="AE14" s="100"/>
      <c r="AF14" s="98"/>
      <c r="AG14" s="99"/>
      <c r="AH14" s="99"/>
      <c r="AI14" s="100"/>
      <c r="AJ14" s="98"/>
      <c r="AK14" s="100"/>
      <c r="AL14" s="10"/>
      <c r="AM14" s="10"/>
      <c r="AN14" s="98"/>
      <c r="AO14" s="100"/>
      <c r="AP14" s="10"/>
      <c r="AQ14" s="10"/>
      <c r="AR14" s="38"/>
      <c r="AS14" s="6"/>
    </row>
    <row r="15" spans="1:45" ht="12.95" customHeight="1" x14ac:dyDescent="0.25">
      <c r="A15" s="5"/>
      <c r="B15" s="118" t="s">
        <v>8</v>
      </c>
      <c r="C15" s="118"/>
      <c r="D15" s="260" t="s">
        <v>144</v>
      </c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6"/>
      <c r="W15" s="5"/>
      <c r="X15" s="261" t="s">
        <v>100</v>
      </c>
      <c r="Y15" s="96"/>
      <c r="Z15" s="97"/>
      <c r="AA15" s="98"/>
      <c r="AB15" s="99"/>
      <c r="AC15" s="99"/>
      <c r="AD15" s="99"/>
      <c r="AE15" s="100"/>
      <c r="AF15" s="98"/>
      <c r="AG15" s="99"/>
      <c r="AH15" s="99"/>
      <c r="AI15" s="100"/>
      <c r="AJ15" s="98"/>
      <c r="AK15" s="100"/>
      <c r="AL15" s="10"/>
      <c r="AM15" s="10"/>
      <c r="AN15" s="98"/>
      <c r="AO15" s="100"/>
      <c r="AP15" s="10"/>
      <c r="AQ15" s="10"/>
      <c r="AR15" s="38"/>
      <c r="AS15" s="6"/>
    </row>
    <row r="16" spans="1:45" ht="12.95" customHeight="1" x14ac:dyDescent="0.25">
      <c r="A16" s="5"/>
      <c r="B16" s="118" t="s">
        <v>9</v>
      </c>
      <c r="C16" s="118"/>
      <c r="D16" s="74" t="s">
        <v>18</v>
      </c>
      <c r="E16" s="73" t="s">
        <v>10</v>
      </c>
      <c r="F16" s="73"/>
      <c r="G16" s="73"/>
      <c r="H16" s="260" t="s">
        <v>129</v>
      </c>
      <c r="I16" s="260"/>
      <c r="J16" s="118" t="s">
        <v>11</v>
      </c>
      <c r="K16" s="118"/>
      <c r="L16" s="260" t="s">
        <v>17</v>
      </c>
      <c r="M16" s="260"/>
      <c r="N16" s="260"/>
      <c r="O16" s="118" t="s">
        <v>4</v>
      </c>
      <c r="P16" s="118"/>
      <c r="Q16" s="260">
        <v>630543</v>
      </c>
      <c r="R16" s="260"/>
      <c r="S16" s="73" t="s">
        <v>5</v>
      </c>
      <c r="T16" s="260">
        <v>630323</v>
      </c>
      <c r="U16" s="260"/>
      <c r="V16" s="6"/>
      <c r="W16" s="5"/>
      <c r="X16" s="261" t="s">
        <v>15</v>
      </c>
      <c r="Y16" s="96"/>
      <c r="Z16" s="97"/>
      <c r="AA16" s="98"/>
      <c r="AB16" s="99"/>
      <c r="AC16" s="99"/>
      <c r="AD16" s="99"/>
      <c r="AE16" s="100"/>
      <c r="AF16" s="98"/>
      <c r="AG16" s="99"/>
      <c r="AH16" s="99"/>
      <c r="AI16" s="100"/>
      <c r="AJ16" s="98"/>
      <c r="AK16" s="100"/>
      <c r="AL16" s="10"/>
      <c r="AM16" s="10"/>
      <c r="AN16" s="98"/>
      <c r="AO16" s="10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77" t="s">
        <v>16</v>
      </c>
      <c r="Y19" s="145"/>
      <c r="Z19" s="146"/>
      <c r="AA19" s="144" t="s">
        <v>87</v>
      </c>
      <c r="AB19" s="145"/>
      <c r="AC19" s="145"/>
      <c r="AD19" s="145"/>
      <c r="AE19" s="146"/>
      <c r="AF19" s="144" t="s">
        <v>139</v>
      </c>
      <c r="AG19" s="145"/>
      <c r="AH19" s="145"/>
      <c r="AI19" s="145"/>
      <c r="AJ19" s="145"/>
      <c r="AK19" s="146"/>
      <c r="AL19" s="150" t="s">
        <v>102</v>
      </c>
      <c r="AM19" s="134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78"/>
      <c r="Y20" s="148"/>
      <c r="Z20" s="149"/>
      <c r="AA20" s="147"/>
      <c r="AB20" s="148"/>
      <c r="AC20" s="148"/>
      <c r="AD20" s="148"/>
      <c r="AE20" s="149"/>
      <c r="AF20" s="147"/>
      <c r="AG20" s="148"/>
      <c r="AH20" s="148"/>
      <c r="AI20" s="148"/>
      <c r="AJ20" s="148"/>
      <c r="AK20" s="149"/>
      <c r="AL20" s="111" t="s">
        <v>103</v>
      </c>
      <c r="AM20" s="112"/>
      <c r="AN20" s="113"/>
      <c r="AR20" s="6"/>
      <c r="AS20" s="6"/>
    </row>
    <row r="21" spans="1:45" ht="12.95" customHeight="1" x14ac:dyDescent="0.25">
      <c r="A21" s="5"/>
      <c r="B21" s="4" t="s">
        <v>46</v>
      </c>
      <c r="C21" s="16">
        <v>2382</v>
      </c>
      <c r="D21" s="4" t="s">
        <v>47</v>
      </c>
      <c r="I21" s="253">
        <v>0</v>
      </c>
      <c r="J21" s="253"/>
      <c r="K21" s="253"/>
      <c r="L21" s="4" t="s">
        <v>48</v>
      </c>
      <c r="R21" s="253" t="s">
        <v>156</v>
      </c>
      <c r="S21" s="253"/>
      <c r="T21" s="253"/>
      <c r="U21" s="253"/>
      <c r="V21" s="6"/>
      <c r="W21" s="5"/>
      <c r="X21" s="240"/>
      <c r="Y21" s="134"/>
      <c r="Z21" s="151"/>
      <c r="AA21" s="203" t="str">
        <f>G25</f>
        <v>OXIDO DE COBRE</v>
      </c>
      <c r="AB21" s="205"/>
      <c r="AC21" s="205"/>
      <c r="AD21" s="205"/>
      <c r="AE21" s="204"/>
      <c r="AF21" s="254">
        <f>L25</f>
        <v>1536</v>
      </c>
      <c r="AG21" s="255"/>
      <c r="AH21" s="255"/>
      <c r="AI21" s="255"/>
      <c r="AJ21" s="255"/>
      <c r="AK21" s="256"/>
      <c r="AL21" s="257">
        <f>P25</f>
        <v>1.76</v>
      </c>
      <c r="AM21" s="258"/>
      <c r="AN21" s="259"/>
      <c r="AR21" s="6"/>
      <c r="AS21" s="6"/>
    </row>
    <row r="22" spans="1:45" ht="12.95" customHeight="1" x14ac:dyDescent="0.25">
      <c r="A22" s="5"/>
      <c r="S22" s="15"/>
      <c r="V22" s="6"/>
      <c r="W22" s="5"/>
      <c r="X22" s="232"/>
      <c r="Y22" s="101"/>
      <c r="Z22" s="233"/>
      <c r="AA22" s="203" t="str">
        <f>G26</f>
        <v>SULFURO DE COBRE</v>
      </c>
      <c r="AB22" s="205"/>
      <c r="AC22" s="205"/>
      <c r="AD22" s="205"/>
      <c r="AE22" s="204"/>
      <c r="AF22" s="131">
        <f>L26</f>
        <v>700.8</v>
      </c>
      <c r="AG22" s="132"/>
      <c r="AH22" s="132"/>
      <c r="AI22" s="132"/>
      <c r="AJ22" s="132"/>
      <c r="AK22" s="133"/>
      <c r="AL22" s="128" t="s">
        <v>143</v>
      </c>
      <c r="AM22" s="129"/>
      <c r="AN22" s="130"/>
      <c r="AR22" s="6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47" t="s">
        <v>53</v>
      </c>
      <c r="M23" s="248"/>
      <c r="N23" s="248"/>
      <c r="O23" s="249"/>
      <c r="P23" s="152" t="s">
        <v>52</v>
      </c>
      <c r="Q23" s="153"/>
      <c r="R23" s="153"/>
      <c r="S23" s="153"/>
      <c r="T23" s="153"/>
      <c r="U23" s="154"/>
      <c r="V23" s="6"/>
      <c r="W23" s="5"/>
      <c r="X23" s="232"/>
      <c r="Y23" s="101"/>
      <c r="Z23" s="233"/>
      <c r="AA23" s="244"/>
      <c r="AB23" s="245"/>
      <c r="AC23" s="245"/>
      <c r="AD23" s="245"/>
      <c r="AE23" s="246"/>
      <c r="AF23" s="244"/>
      <c r="AG23" s="245"/>
      <c r="AH23" s="245"/>
      <c r="AI23" s="245"/>
      <c r="AJ23" s="245"/>
      <c r="AK23" s="246"/>
      <c r="AL23" s="244"/>
      <c r="AM23" s="245"/>
      <c r="AN23" s="246"/>
      <c r="AR23" s="6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50"/>
      <c r="M24" s="251"/>
      <c r="N24" s="251"/>
      <c r="O24" s="252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53"/>
      <c r="AB24" s="153"/>
      <c r="AC24" s="153"/>
      <c r="AD24" s="153"/>
      <c r="AE24" s="153"/>
      <c r="AR24" s="6"/>
      <c r="AS24" s="6"/>
    </row>
    <row r="25" spans="1:45" ht="12.95" customHeight="1" x14ac:dyDescent="0.25">
      <c r="A25" s="5"/>
      <c r="B25" s="103" t="s">
        <v>151</v>
      </c>
      <c r="C25" s="104"/>
      <c r="D25" s="105"/>
      <c r="E25" s="103" t="s">
        <v>152</v>
      </c>
      <c r="F25" s="105"/>
      <c r="G25" s="103" t="s">
        <v>137</v>
      </c>
      <c r="H25" s="104"/>
      <c r="I25" s="104"/>
      <c r="J25" s="104"/>
      <c r="K25" s="105"/>
      <c r="L25" s="264">
        <v>1536</v>
      </c>
      <c r="M25" s="265"/>
      <c r="N25" s="265"/>
      <c r="O25" s="266"/>
      <c r="P25" s="30">
        <v>1.76</v>
      </c>
      <c r="Q25" s="17"/>
      <c r="R25" s="17"/>
      <c r="S25" s="17"/>
      <c r="T25" s="17"/>
      <c r="U25" s="17"/>
      <c r="V25" s="6"/>
      <c r="W25" s="5"/>
      <c r="X25" s="177" t="s">
        <v>132</v>
      </c>
      <c r="Y25" s="145"/>
      <c r="Z25" s="146"/>
      <c r="AA25" s="144" t="s">
        <v>87</v>
      </c>
      <c r="AB25" s="145"/>
      <c r="AC25" s="145"/>
      <c r="AD25" s="145"/>
      <c r="AE25" s="146"/>
      <c r="AF25" s="144" t="s">
        <v>104</v>
      </c>
      <c r="AG25" s="145"/>
      <c r="AH25" s="145"/>
      <c r="AI25" s="145"/>
      <c r="AJ25" s="145"/>
      <c r="AK25" s="146"/>
      <c r="AL25" s="150" t="s">
        <v>102</v>
      </c>
      <c r="AM25" s="134"/>
      <c r="AN25" s="151"/>
      <c r="AR25" s="6"/>
      <c r="AS25" s="6"/>
    </row>
    <row r="26" spans="1:45" ht="12.95" customHeight="1" x14ac:dyDescent="0.25">
      <c r="A26" s="5"/>
      <c r="B26" s="103" t="s">
        <v>151</v>
      </c>
      <c r="C26" s="104"/>
      <c r="D26" s="105"/>
      <c r="E26" s="103" t="s">
        <v>152</v>
      </c>
      <c r="F26" s="105"/>
      <c r="G26" s="103" t="s">
        <v>153</v>
      </c>
      <c r="H26" s="104"/>
      <c r="I26" s="104"/>
      <c r="J26" s="104"/>
      <c r="K26" s="105"/>
      <c r="L26" s="241">
        <v>700.8</v>
      </c>
      <c r="M26" s="242"/>
      <c r="N26" s="242"/>
      <c r="O26" s="243"/>
      <c r="P26" s="30">
        <v>1.76</v>
      </c>
      <c r="Q26" s="17"/>
      <c r="R26" s="17"/>
      <c r="S26" s="17"/>
      <c r="T26" s="17"/>
      <c r="U26" s="17"/>
      <c r="V26" s="6"/>
      <c r="W26" s="5"/>
      <c r="X26" s="178"/>
      <c r="Y26" s="148"/>
      <c r="Z26" s="149"/>
      <c r="AA26" s="147"/>
      <c r="AB26" s="148"/>
      <c r="AC26" s="148"/>
      <c r="AD26" s="148"/>
      <c r="AE26" s="149"/>
      <c r="AF26" s="147"/>
      <c r="AG26" s="148"/>
      <c r="AH26" s="148"/>
      <c r="AI26" s="148"/>
      <c r="AJ26" s="148"/>
      <c r="AK26" s="149"/>
      <c r="AL26" s="111" t="s">
        <v>103</v>
      </c>
      <c r="AM26" s="112"/>
      <c r="AN26" s="113"/>
      <c r="AR26" s="6"/>
      <c r="AS26" s="6"/>
    </row>
    <row r="27" spans="1:45" ht="12.95" customHeight="1" x14ac:dyDescent="0.25">
      <c r="A27" s="5"/>
      <c r="B27" s="234"/>
      <c r="C27" s="235"/>
      <c r="D27" s="236"/>
      <c r="E27" s="234"/>
      <c r="F27" s="236"/>
      <c r="G27" s="181"/>
      <c r="H27" s="182"/>
      <c r="I27" s="182"/>
      <c r="J27" s="182"/>
      <c r="K27" s="183"/>
      <c r="L27" s="237"/>
      <c r="M27" s="238"/>
      <c r="N27" s="238"/>
      <c r="O27" s="239"/>
      <c r="P27" s="18"/>
      <c r="Q27" s="17"/>
      <c r="R27" s="17"/>
      <c r="S27" s="17"/>
      <c r="T27" s="17"/>
      <c r="U27" s="17"/>
      <c r="V27" s="6"/>
      <c r="W27" s="5"/>
      <c r="X27" s="240"/>
      <c r="Y27" s="134"/>
      <c r="Z27" s="151"/>
      <c r="AA27" s="152"/>
      <c r="AB27" s="153"/>
      <c r="AC27" s="153"/>
      <c r="AD27" s="153"/>
      <c r="AE27" s="154"/>
      <c r="AF27" s="152"/>
      <c r="AG27" s="153"/>
      <c r="AH27" s="153"/>
      <c r="AI27" s="153"/>
      <c r="AJ27" s="153"/>
      <c r="AK27" s="154"/>
      <c r="AL27" s="152"/>
      <c r="AM27" s="153"/>
      <c r="AN27" s="154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232"/>
      <c r="Y28" s="101"/>
      <c r="Z28" s="233"/>
      <c r="AA28" s="152"/>
      <c r="AB28" s="153"/>
      <c r="AC28" s="153"/>
      <c r="AD28" s="153"/>
      <c r="AE28" s="154"/>
      <c r="AF28" s="152"/>
      <c r="AG28" s="153"/>
      <c r="AH28" s="153"/>
      <c r="AI28" s="153"/>
      <c r="AJ28" s="153"/>
      <c r="AK28" s="154"/>
      <c r="AL28" s="152"/>
      <c r="AM28" s="153"/>
      <c r="AN28" s="154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232"/>
      <c r="Y29" s="101"/>
      <c r="Z29" s="233"/>
      <c r="AA29" s="152"/>
      <c r="AB29" s="153"/>
      <c r="AC29" s="153"/>
      <c r="AD29" s="153"/>
      <c r="AE29" s="154"/>
      <c r="AF29" s="152"/>
      <c r="AG29" s="153"/>
      <c r="AH29" s="153"/>
      <c r="AI29" s="153"/>
      <c r="AJ29" s="153"/>
      <c r="AK29" s="154"/>
      <c r="AL29" s="152"/>
      <c r="AM29" s="153"/>
      <c r="AN29" s="154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209" t="s">
        <v>140</v>
      </c>
      <c r="M31" s="210"/>
      <c r="N31" s="210"/>
      <c r="O31" s="211"/>
      <c r="P31" s="152" t="s">
        <v>52</v>
      </c>
      <c r="Q31" s="153"/>
      <c r="R31" s="153"/>
      <c r="S31" s="153"/>
      <c r="T31" s="153"/>
      <c r="U31" s="154"/>
      <c r="V31" s="6"/>
      <c r="W31" s="5"/>
      <c r="X31" s="5"/>
      <c r="AR31" s="6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212"/>
      <c r="M32" s="213"/>
      <c r="N32" s="213"/>
      <c r="O32" s="214"/>
      <c r="P32" s="7" t="s">
        <v>130</v>
      </c>
      <c r="Q32" s="45"/>
      <c r="R32" s="45"/>
      <c r="S32" s="45"/>
      <c r="T32" s="45"/>
      <c r="U32" s="45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95" t="s">
        <v>58</v>
      </c>
      <c r="C33" s="96"/>
      <c r="D33" s="97"/>
      <c r="E33" s="98"/>
      <c r="F33" s="100"/>
      <c r="G33" s="98"/>
      <c r="H33" s="99"/>
      <c r="I33" s="99"/>
      <c r="J33" s="99"/>
      <c r="K33" s="100"/>
      <c r="L33" s="229"/>
      <c r="M33" s="230"/>
      <c r="N33" s="230"/>
      <c r="O33" s="231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17"/>
      <c r="C34" s="218"/>
      <c r="D34" s="219"/>
      <c r="E34" s="103"/>
      <c r="F34" s="105"/>
      <c r="G34" s="103"/>
      <c r="H34" s="104"/>
      <c r="I34" s="104"/>
      <c r="J34" s="104"/>
      <c r="K34" s="105"/>
      <c r="L34" s="220"/>
      <c r="M34" s="221"/>
      <c r="N34" s="221"/>
      <c r="O34" s="222"/>
      <c r="P34" s="31"/>
      <c r="Q34" s="10"/>
      <c r="R34" s="10"/>
      <c r="S34" s="10"/>
      <c r="T34" s="10"/>
      <c r="U34" s="10"/>
      <c r="V34" s="6"/>
      <c r="W34" s="5"/>
      <c r="X34" s="5"/>
      <c r="AA34" s="152" t="s">
        <v>12</v>
      </c>
      <c r="AB34" s="153"/>
      <c r="AC34" s="153"/>
      <c r="AD34" s="154"/>
      <c r="AE34" s="152" t="s">
        <v>13</v>
      </c>
      <c r="AF34" s="153"/>
      <c r="AG34" s="153"/>
      <c r="AH34" s="153"/>
      <c r="AI34" s="153"/>
      <c r="AJ34" s="154"/>
      <c r="AK34" s="152" t="s">
        <v>14</v>
      </c>
      <c r="AL34" s="153"/>
      <c r="AM34" s="154"/>
      <c r="AN34" s="152" t="s">
        <v>109</v>
      </c>
      <c r="AO34" s="153"/>
      <c r="AP34" s="153"/>
      <c r="AQ34" s="153"/>
      <c r="AR34" s="216"/>
      <c r="AS34" s="6"/>
    </row>
    <row r="35" spans="1:45" ht="12.95" customHeight="1" x14ac:dyDescent="0.25">
      <c r="A35" s="5"/>
      <c r="B35" s="217"/>
      <c r="C35" s="218"/>
      <c r="D35" s="219"/>
      <c r="E35" s="103"/>
      <c r="F35" s="105"/>
      <c r="G35" s="98"/>
      <c r="H35" s="99"/>
      <c r="I35" s="99"/>
      <c r="J35" s="99"/>
      <c r="K35" s="100"/>
      <c r="L35" s="229"/>
      <c r="M35" s="230"/>
      <c r="N35" s="230"/>
      <c r="O35" s="231"/>
      <c r="P35" s="32"/>
      <c r="Q35" s="10"/>
      <c r="R35" s="10"/>
      <c r="S35" s="10"/>
      <c r="T35" s="10"/>
      <c r="U35" s="10"/>
      <c r="V35" s="6"/>
      <c r="W35" s="5"/>
      <c r="X35" s="177" t="s">
        <v>108</v>
      </c>
      <c r="Y35" s="145"/>
      <c r="Z35" s="146"/>
      <c r="AA35" s="223">
        <v>15</v>
      </c>
      <c r="AB35" s="224"/>
      <c r="AC35" s="224"/>
      <c r="AD35" s="225"/>
      <c r="AE35" s="189"/>
      <c r="AF35" s="190"/>
      <c r="AG35" s="190"/>
      <c r="AH35" s="190"/>
      <c r="AI35" s="190"/>
      <c r="AJ35" s="198"/>
      <c r="AK35" s="223"/>
      <c r="AL35" s="224"/>
      <c r="AM35" s="225"/>
      <c r="AN35" s="189">
        <f>AA35+AE35+AK35</f>
        <v>15</v>
      </c>
      <c r="AO35" s="190"/>
      <c r="AP35" s="190"/>
      <c r="AQ35" s="190"/>
      <c r="AR35" s="191"/>
      <c r="AS35" s="6"/>
    </row>
    <row r="36" spans="1:45" ht="12.95" customHeight="1" x14ac:dyDescent="0.25">
      <c r="A36" s="5"/>
      <c r="B36" s="95" t="s">
        <v>59</v>
      </c>
      <c r="C36" s="96"/>
      <c r="D36" s="97"/>
      <c r="E36" s="98"/>
      <c r="F36" s="100"/>
      <c r="G36" s="98"/>
      <c r="H36" s="99"/>
      <c r="I36" s="99"/>
      <c r="J36" s="99"/>
      <c r="K36" s="100"/>
      <c r="L36" s="229"/>
      <c r="M36" s="230"/>
      <c r="N36" s="230"/>
      <c r="O36" s="231"/>
      <c r="P36" s="10"/>
      <c r="Q36" s="10"/>
      <c r="R36" s="10"/>
      <c r="S36" s="10"/>
      <c r="T36" s="10"/>
      <c r="U36" s="10"/>
      <c r="V36" s="6"/>
      <c r="W36" s="5"/>
      <c r="X36" s="178"/>
      <c r="Y36" s="148"/>
      <c r="Z36" s="149"/>
      <c r="AA36" s="226"/>
      <c r="AB36" s="227"/>
      <c r="AC36" s="227"/>
      <c r="AD36" s="228"/>
      <c r="AE36" s="192"/>
      <c r="AF36" s="193"/>
      <c r="AG36" s="193"/>
      <c r="AH36" s="193"/>
      <c r="AI36" s="193"/>
      <c r="AJ36" s="199"/>
      <c r="AK36" s="226"/>
      <c r="AL36" s="227"/>
      <c r="AM36" s="228"/>
      <c r="AN36" s="192"/>
      <c r="AO36" s="193"/>
      <c r="AP36" s="193"/>
      <c r="AQ36" s="193"/>
      <c r="AR36" s="194"/>
      <c r="AS36" s="6"/>
    </row>
    <row r="37" spans="1:45" ht="12.95" customHeight="1" x14ac:dyDescent="0.25">
      <c r="A37" s="5"/>
      <c r="B37" s="217" t="s">
        <v>157</v>
      </c>
      <c r="C37" s="218"/>
      <c r="D37" s="219"/>
      <c r="E37" s="103" t="s">
        <v>145</v>
      </c>
      <c r="F37" s="105"/>
      <c r="G37" s="103" t="str">
        <f>G25</f>
        <v>OXIDO DE COBRE</v>
      </c>
      <c r="H37" s="104"/>
      <c r="I37" s="104"/>
      <c r="J37" s="104"/>
      <c r="K37" s="105"/>
      <c r="L37" s="267">
        <f>L25</f>
        <v>1536</v>
      </c>
      <c r="M37" s="268"/>
      <c r="N37" s="268"/>
      <c r="O37" s="269"/>
      <c r="P37" s="33">
        <f>P25</f>
        <v>1.76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17" t="s">
        <v>146</v>
      </c>
      <c r="C38" s="218"/>
      <c r="D38" s="219"/>
      <c r="E38" s="103" t="s">
        <v>145</v>
      </c>
      <c r="F38" s="105"/>
      <c r="G38" s="98" t="str">
        <f>G26</f>
        <v>SULFURO DE COBRE</v>
      </c>
      <c r="H38" s="99"/>
      <c r="I38" s="99"/>
      <c r="J38" s="99"/>
      <c r="K38" s="100"/>
      <c r="L38" s="195">
        <f>L26</f>
        <v>700.8</v>
      </c>
      <c r="M38" s="196"/>
      <c r="N38" s="196"/>
      <c r="O38" s="197"/>
      <c r="P38" s="33">
        <f>P26</f>
        <v>1.76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215"/>
      <c r="Y39" s="153"/>
      <c r="Z39" s="154"/>
      <c r="AA39" s="152" t="s">
        <v>116</v>
      </c>
      <c r="AB39" s="153"/>
      <c r="AC39" s="153"/>
      <c r="AD39" s="153"/>
      <c r="AE39" s="153"/>
      <c r="AF39" s="153"/>
      <c r="AG39" s="153"/>
      <c r="AH39" s="153"/>
      <c r="AI39" s="153"/>
      <c r="AJ39" s="154"/>
      <c r="AK39" s="152" t="s">
        <v>117</v>
      </c>
      <c r="AL39" s="153"/>
      <c r="AM39" s="153"/>
      <c r="AN39" s="153"/>
      <c r="AO39" s="153"/>
      <c r="AP39" s="153"/>
      <c r="AQ39" s="153"/>
      <c r="AR39" s="216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87" t="s">
        <v>111</v>
      </c>
      <c r="Y40" s="139"/>
      <c r="Z40" s="140"/>
      <c r="AA40" s="150"/>
      <c r="AB40" s="134"/>
      <c r="AC40" s="134"/>
      <c r="AD40" s="134"/>
      <c r="AE40" s="134"/>
      <c r="AF40" s="134"/>
      <c r="AG40" s="134"/>
      <c r="AH40" s="134"/>
      <c r="AI40" s="134"/>
      <c r="AJ40" s="151"/>
      <c r="AK40" s="150"/>
      <c r="AL40" s="134"/>
      <c r="AM40" s="134"/>
      <c r="AN40" s="134"/>
      <c r="AO40" s="134"/>
      <c r="AP40" s="134"/>
      <c r="AQ40" s="134"/>
      <c r="AR40" s="179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209" t="s">
        <v>53</v>
      </c>
      <c r="M41" s="210"/>
      <c r="N41" s="210"/>
      <c r="O41" s="211"/>
      <c r="P41" s="152" t="s">
        <v>52</v>
      </c>
      <c r="Q41" s="153"/>
      <c r="R41" s="153"/>
      <c r="S41" s="153"/>
      <c r="T41" s="153"/>
      <c r="U41" s="154"/>
      <c r="V41" s="6"/>
      <c r="W41" s="5"/>
      <c r="X41" s="188"/>
      <c r="Y41" s="142"/>
      <c r="Z41" s="143"/>
      <c r="AA41" s="111"/>
      <c r="AB41" s="112"/>
      <c r="AC41" s="112"/>
      <c r="AD41" s="112"/>
      <c r="AE41" s="112"/>
      <c r="AF41" s="112"/>
      <c r="AG41" s="112"/>
      <c r="AH41" s="112"/>
      <c r="AI41" s="112"/>
      <c r="AJ41" s="113"/>
      <c r="AK41" s="111"/>
      <c r="AL41" s="112"/>
      <c r="AM41" s="112"/>
      <c r="AN41" s="112"/>
      <c r="AO41" s="112"/>
      <c r="AP41" s="112"/>
      <c r="AQ41" s="112"/>
      <c r="AR41" s="180"/>
      <c r="AS41" s="6"/>
    </row>
    <row r="42" spans="1:45" ht="12.95" customHeight="1" x14ac:dyDescent="0.25">
      <c r="A42" s="5"/>
      <c r="B42" s="147"/>
      <c r="C42" s="148"/>
      <c r="D42" s="149"/>
      <c r="E42" s="111"/>
      <c r="F42" s="113"/>
      <c r="G42" s="147"/>
      <c r="H42" s="148"/>
      <c r="I42" s="148"/>
      <c r="J42" s="148"/>
      <c r="K42" s="149"/>
      <c r="L42" s="212"/>
      <c r="M42" s="213"/>
      <c r="N42" s="213"/>
      <c r="O42" s="214"/>
      <c r="P42" s="7" t="s">
        <v>130</v>
      </c>
      <c r="Q42" s="17"/>
      <c r="R42" s="17"/>
      <c r="S42" s="17"/>
      <c r="T42" s="17"/>
      <c r="U42" s="17"/>
      <c r="V42" s="6"/>
      <c r="W42" s="5"/>
      <c r="X42" s="187" t="s">
        <v>112</v>
      </c>
      <c r="Y42" s="139"/>
      <c r="Z42" s="140"/>
      <c r="AA42" s="189"/>
      <c r="AB42" s="190"/>
      <c r="AC42" s="190"/>
      <c r="AD42" s="190"/>
      <c r="AE42" s="190"/>
      <c r="AF42" s="190"/>
      <c r="AG42" s="190"/>
      <c r="AH42" s="190"/>
      <c r="AI42" s="190"/>
      <c r="AJ42" s="198"/>
      <c r="AK42" s="189"/>
      <c r="AL42" s="190"/>
      <c r="AM42" s="190"/>
      <c r="AN42" s="190"/>
      <c r="AO42" s="190"/>
      <c r="AP42" s="190"/>
      <c r="AQ42" s="190"/>
      <c r="AR42" s="191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70">
        <f>L25</f>
        <v>1536</v>
      </c>
      <c r="M43" s="271"/>
      <c r="N43" s="271"/>
      <c r="O43" s="272"/>
      <c r="P43" s="35">
        <f>P25</f>
        <v>1.76</v>
      </c>
      <c r="Q43" s="17"/>
      <c r="R43" s="17"/>
      <c r="S43" s="17"/>
      <c r="T43" s="17"/>
      <c r="U43" s="17"/>
      <c r="V43" s="6"/>
      <c r="W43" s="5"/>
      <c r="X43" s="188"/>
      <c r="Y43" s="142"/>
      <c r="Z43" s="143"/>
      <c r="AA43" s="192"/>
      <c r="AB43" s="193"/>
      <c r="AC43" s="193"/>
      <c r="AD43" s="193"/>
      <c r="AE43" s="193"/>
      <c r="AF43" s="193"/>
      <c r="AG43" s="193"/>
      <c r="AH43" s="193"/>
      <c r="AI43" s="193"/>
      <c r="AJ43" s="199"/>
      <c r="AK43" s="192"/>
      <c r="AL43" s="193"/>
      <c r="AM43" s="193"/>
      <c r="AN43" s="193"/>
      <c r="AO43" s="193"/>
      <c r="AP43" s="193"/>
      <c r="AQ43" s="193"/>
      <c r="AR43" s="194"/>
      <c r="AS43" s="6"/>
    </row>
    <row r="44" spans="1:45" ht="12.95" customHeight="1" x14ac:dyDescent="0.25">
      <c r="A44" s="5"/>
      <c r="B44" s="128" t="s">
        <v>148</v>
      </c>
      <c r="C44" s="129"/>
      <c r="D44" s="130"/>
      <c r="E44" s="128" t="str">
        <f>E25</f>
        <v>P</v>
      </c>
      <c r="F44" s="130"/>
      <c r="G44" s="128" t="str">
        <f>G26</f>
        <v>SULFURO DE COBRE</v>
      </c>
      <c r="H44" s="129"/>
      <c r="I44" s="129"/>
      <c r="J44" s="129"/>
      <c r="K44" s="130"/>
      <c r="L44" s="195">
        <f>L26</f>
        <v>700.8</v>
      </c>
      <c r="M44" s="196"/>
      <c r="N44" s="196"/>
      <c r="O44" s="197"/>
      <c r="P44" s="33">
        <f>P26</f>
        <v>1.76</v>
      </c>
      <c r="Q44" s="17"/>
      <c r="R44" s="17"/>
      <c r="S44" s="17"/>
      <c r="T44" s="17"/>
      <c r="U44" s="17"/>
      <c r="V44" s="6"/>
      <c r="W44" s="5"/>
      <c r="X44" s="187" t="s">
        <v>113</v>
      </c>
      <c r="Y44" s="139"/>
      <c r="Z44" s="140"/>
      <c r="AA44" s="150"/>
      <c r="AB44" s="134"/>
      <c r="AC44" s="134"/>
      <c r="AD44" s="134"/>
      <c r="AE44" s="134"/>
      <c r="AF44" s="134"/>
      <c r="AG44" s="134"/>
      <c r="AH44" s="134"/>
      <c r="AI44" s="134"/>
      <c r="AJ44" s="151"/>
      <c r="AK44" s="150"/>
      <c r="AL44" s="134"/>
      <c r="AM44" s="134"/>
      <c r="AN44" s="134"/>
      <c r="AO44" s="134"/>
      <c r="AP44" s="134"/>
      <c r="AQ44" s="134"/>
      <c r="AR44" s="179"/>
      <c r="AS44" s="6"/>
    </row>
    <row r="45" spans="1:45" ht="12.95" customHeight="1" x14ac:dyDescent="0.25">
      <c r="A45" s="5"/>
      <c r="B45" s="181"/>
      <c r="C45" s="182"/>
      <c r="D45" s="183"/>
      <c r="E45" s="181"/>
      <c r="F45" s="183"/>
      <c r="G45" s="181"/>
      <c r="H45" s="182"/>
      <c r="I45" s="182"/>
      <c r="J45" s="182"/>
      <c r="K45" s="183"/>
      <c r="L45" s="184"/>
      <c r="M45" s="185"/>
      <c r="N45" s="185"/>
      <c r="O45" s="186"/>
      <c r="P45" s="20"/>
      <c r="Q45" s="17"/>
      <c r="R45" s="17"/>
      <c r="S45" s="17"/>
      <c r="T45" s="17"/>
      <c r="U45" s="17"/>
      <c r="V45" s="6"/>
      <c r="W45" s="5"/>
      <c r="X45" s="188"/>
      <c r="Y45" s="142"/>
      <c r="Z45" s="143"/>
      <c r="AA45" s="111"/>
      <c r="AB45" s="112"/>
      <c r="AC45" s="112"/>
      <c r="AD45" s="112"/>
      <c r="AE45" s="112"/>
      <c r="AF45" s="112"/>
      <c r="AG45" s="112"/>
      <c r="AH45" s="112"/>
      <c r="AI45" s="112"/>
      <c r="AJ45" s="113"/>
      <c r="AK45" s="111"/>
      <c r="AL45" s="112"/>
      <c r="AM45" s="112"/>
      <c r="AN45" s="112"/>
      <c r="AO45" s="112"/>
      <c r="AP45" s="112"/>
      <c r="AQ45" s="112"/>
      <c r="AR45" s="180"/>
      <c r="AS45" s="6"/>
    </row>
    <row r="46" spans="1:45" ht="12.95" customHeight="1" x14ac:dyDescent="0.25">
      <c r="A46" s="5"/>
      <c r="V46" s="6"/>
      <c r="W46" s="5"/>
      <c r="X46" s="187" t="s">
        <v>114</v>
      </c>
      <c r="Y46" s="139"/>
      <c r="Z46" s="140"/>
      <c r="AA46" s="150"/>
      <c r="AB46" s="134"/>
      <c r="AC46" s="134"/>
      <c r="AD46" s="134"/>
      <c r="AE46" s="134"/>
      <c r="AF46" s="134"/>
      <c r="AG46" s="134"/>
      <c r="AH46" s="134"/>
      <c r="AI46" s="134"/>
      <c r="AJ46" s="151"/>
      <c r="AK46" s="189"/>
      <c r="AL46" s="190"/>
      <c r="AM46" s="190"/>
      <c r="AN46" s="190"/>
      <c r="AO46" s="190"/>
      <c r="AP46" s="190"/>
      <c r="AQ46" s="190"/>
      <c r="AR46" s="191"/>
      <c r="AS46" s="6"/>
    </row>
    <row r="47" spans="1:45" ht="12.95" customHeight="1" x14ac:dyDescent="0.25">
      <c r="A47" s="5"/>
      <c r="B47" s="4" t="s">
        <v>62</v>
      </c>
      <c r="V47" s="6"/>
      <c r="W47" s="5"/>
      <c r="X47" s="188"/>
      <c r="Y47" s="142"/>
      <c r="Z47" s="143"/>
      <c r="AA47" s="111"/>
      <c r="AB47" s="112"/>
      <c r="AC47" s="112"/>
      <c r="AD47" s="112"/>
      <c r="AE47" s="112"/>
      <c r="AF47" s="112"/>
      <c r="AG47" s="112"/>
      <c r="AH47" s="112"/>
      <c r="AI47" s="112"/>
      <c r="AJ47" s="113"/>
      <c r="AK47" s="192"/>
      <c r="AL47" s="193"/>
      <c r="AM47" s="193"/>
      <c r="AN47" s="193"/>
      <c r="AO47" s="193"/>
      <c r="AP47" s="193"/>
      <c r="AQ47" s="193"/>
      <c r="AR47" s="194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138</v>
      </c>
      <c r="K49" s="145"/>
      <c r="L49" s="145"/>
      <c r="M49" s="146"/>
      <c r="N49" s="150" t="s">
        <v>65</v>
      </c>
      <c r="O49" s="151"/>
      <c r="P49" s="152" t="s">
        <v>52</v>
      </c>
      <c r="Q49" s="153"/>
      <c r="R49" s="153"/>
      <c r="S49" s="153"/>
      <c r="T49" s="153"/>
      <c r="U49" s="154"/>
      <c r="V49" s="6"/>
      <c r="W49" s="5"/>
      <c r="X49" s="5"/>
      <c r="AR49" s="6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1" t="s">
        <v>64</v>
      </c>
      <c r="O50" s="113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95" t="s">
        <v>67</v>
      </c>
      <c r="C51" s="96"/>
      <c r="D51" s="97"/>
      <c r="E51" s="128" t="s">
        <v>137</v>
      </c>
      <c r="F51" s="129"/>
      <c r="G51" s="129"/>
      <c r="H51" s="129"/>
      <c r="I51" s="130"/>
      <c r="J51" s="174">
        <f>L25</f>
        <v>1536</v>
      </c>
      <c r="K51" s="175"/>
      <c r="L51" s="175"/>
      <c r="M51" s="176"/>
      <c r="N51" s="128" t="s">
        <v>143</v>
      </c>
      <c r="O51" s="130"/>
      <c r="P51" s="33">
        <f>P25</f>
        <v>1.76</v>
      </c>
      <c r="Q51" s="10"/>
      <c r="R51" s="10"/>
      <c r="S51" s="10"/>
      <c r="T51" s="10"/>
      <c r="U51" s="10"/>
      <c r="V51" s="6"/>
      <c r="W51" s="5"/>
      <c r="X51" s="177" t="s">
        <v>119</v>
      </c>
      <c r="Y51" s="145"/>
      <c r="Z51" s="145"/>
      <c r="AA51" s="146"/>
      <c r="AB51" s="163" t="s">
        <v>120</v>
      </c>
      <c r="AC51" s="144" t="s">
        <v>114</v>
      </c>
      <c r="AD51" s="145"/>
      <c r="AE51" s="145"/>
      <c r="AF51" s="145"/>
      <c r="AG51" s="145"/>
      <c r="AH51" s="145"/>
      <c r="AI51" s="145"/>
      <c r="AJ51" s="145"/>
      <c r="AK51" s="146"/>
      <c r="AL51" s="163" t="s">
        <v>121</v>
      </c>
      <c r="AM51" s="144" t="s">
        <v>122</v>
      </c>
      <c r="AN51" s="145"/>
      <c r="AO51" s="145"/>
      <c r="AP51" s="145"/>
      <c r="AQ51" s="145"/>
      <c r="AR51" s="169"/>
      <c r="AS51" s="6"/>
    </row>
    <row r="52" spans="1:45" ht="12.95" customHeight="1" x14ac:dyDescent="0.25">
      <c r="A52" s="5"/>
      <c r="B52" s="95" t="s">
        <v>68</v>
      </c>
      <c r="C52" s="96"/>
      <c r="D52" s="97"/>
      <c r="E52" s="128" t="str">
        <f>G26</f>
        <v>SULFURO DE COBRE</v>
      </c>
      <c r="F52" s="129"/>
      <c r="G52" s="129"/>
      <c r="H52" s="129"/>
      <c r="I52" s="130"/>
      <c r="J52" s="171">
        <f>L26</f>
        <v>700.8</v>
      </c>
      <c r="K52" s="172"/>
      <c r="L52" s="172"/>
      <c r="M52" s="173"/>
      <c r="N52" s="128" t="s">
        <v>143</v>
      </c>
      <c r="O52" s="130"/>
      <c r="P52" s="33">
        <f>P44</f>
        <v>1.76</v>
      </c>
      <c r="Q52" s="10"/>
      <c r="R52" s="10"/>
      <c r="S52" s="10"/>
      <c r="T52" s="10"/>
      <c r="U52" s="10"/>
      <c r="V52" s="6"/>
      <c r="W52" s="5"/>
      <c r="X52" s="178"/>
      <c r="Y52" s="148"/>
      <c r="Z52" s="148"/>
      <c r="AA52" s="149"/>
      <c r="AB52" s="164"/>
      <c r="AC52" s="147"/>
      <c r="AD52" s="148"/>
      <c r="AE52" s="148"/>
      <c r="AF52" s="148"/>
      <c r="AG52" s="148"/>
      <c r="AH52" s="148"/>
      <c r="AI52" s="148"/>
      <c r="AJ52" s="148"/>
      <c r="AK52" s="149"/>
      <c r="AL52" s="164"/>
      <c r="AM52" s="147"/>
      <c r="AN52" s="148"/>
      <c r="AO52" s="148"/>
      <c r="AP52" s="148"/>
      <c r="AQ52" s="148"/>
      <c r="AR52" s="170"/>
      <c r="AS52" s="6"/>
    </row>
    <row r="53" spans="1:45" ht="12.95" customHeight="1" x14ac:dyDescent="0.25">
      <c r="A53" s="5"/>
      <c r="B53" s="95" t="s">
        <v>69</v>
      </c>
      <c r="C53" s="96"/>
      <c r="D53" s="97"/>
      <c r="E53" s="120"/>
      <c r="F53" s="121"/>
      <c r="G53" s="121"/>
      <c r="H53" s="121"/>
      <c r="I53" s="122"/>
      <c r="J53" s="120"/>
      <c r="K53" s="121"/>
      <c r="L53" s="121"/>
      <c r="M53" s="122"/>
      <c r="N53" s="120"/>
      <c r="O53" s="122"/>
      <c r="P53" s="21"/>
      <c r="Q53" s="10"/>
      <c r="R53" s="10"/>
      <c r="S53" s="10"/>
      <c r="T53" s="10"/>
      <c r="U53" s="10"/>
      <c r="V53" s="6"/>
      <c r="W53" s="5"/>
      <c r="X53" s="167">
        <f>AN35</f>
        <v>15</v>
      </c>
      <c r="Y53" s="158"/>
      <c r="Z53" s="158"/>
      <c r="AA53" s="159"/>
      <c r="AB53" s="163" t="s">
        <v>120</v>
      </c>
      <c r="AC53" s="157"/>
      <c r="AD53" s="158"/>
      <c r="AE53" s="158"/>
      <c r="AF53" s="158"/>
      <c r="AG53" s="158"/>
      <c r="AH53" s="158"/>
      <c r="AI53" s="158"/>
      <c r="AJ53" s="158"/>
      <c r="AK53" s="159"/>
      <c r="AL53" s="163" t="s">
        <v>121</v>
      </c>
      <c r="AM53" s="157">
        <f>X53+AC53</f>
        <v>15</v>
      </c>
      <c r="AN53" s="158"/>
      <c r="AO53" s="158"/>
      <c r="AP53" s="158"/>
      <c r="AQ53" s="158"/>
      <c r="AR53" s="165"/>
      <c r="AS53" s="6"/>
    </row>
    <row r="54" spans="1:45" ht="12.95" customHeight="1" x14ac:dyDescent="0.25">
      <c r="A54" s="5"/>
      <c r="B54" s="95" t="s">
        <v>70</v>
      </c>
      <c r="C54" s="96"/>
      <c r="D54" s="97"/>
      <c r="E54" s="98"/>
      <c r="F54" s="99"/>
      <c r="G54" s="99"/>
      <c r="H54" s="99"/>
      <c r="I54" s="100"/>
      <c r="J54" s="98"/>
      <c r="K54" s="99"/>
      <c r="L54" s="99"/>
      <c r="M54" s="100"/>
      <c r="N54" s="98"/>
      <c r="O54" s="100"/>
      <c r="P54" s="10"/>
      <c r="Q54" s="10"/>
      <c r="R54" s="10"/>
      <c r="S54" s="10"/>
      <c r="T54" s="10"/>
      <c r="U54" s="10"/>
      <c r="V54" s="6"/>
      <c r="W54" s="5"/>
      <c r="X54" s="168"/>
      <c r="Y54" s="161"/>
      <c r="Z54" s="161"/>
      <c r="AA54" s="162"/>
      <c r="AB54" s="164"/>
      <c r="AC54" s="160"/>
      <c r="AD54" s="161"/>
      <c r="AE54" s="161"/>
      <c r="AF54" s="161"/>
      <c r="AG54" s="161"/>
      <c r="AH54" s="161"/>
      <c r="AI54" s="161"/>
      <c r="AJ54" s="161"/>
      <c r="AK54" s="162"/>
      <c r="AL54" s="164"/>
      <c r="AM54" s="160"/>
      <c r="AN54" s="161"/>
      <c r="AO54" s="161"/>
      <c r="AP54" s="161"/>
      <c r="AQ54" s="161"/>
      <c r="AR54" s="166"/>
      <c r="AS54" s="6"/>
    </row>
    <row r="55" spans="1:45" ht="12.95" customHeight="1" x14ac:dyDescent="0.25">
      <c r="A55" s="5"/>
      <c r="B55" s="95" t="s">
        <v>71</v>
      </c>
      <c r="C55" s="96"/>
      <c r="D55" s="97"/>
      <c r="E55" s="98"/>
      <c r="F55" s="99"/>
      <c r="G55" s="99"/>
      <c r="H55" s="99"/>
      <c r="I55" s="100"/>
      <c r="J55" s="98"/>
      <c r="K55" s="99"/>
      <c r="L55" s="99"/>
      <c r="M55" s="100"/>
      <c r="N55" s="98"/>
      <c r="O55" s="10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95" t="s">
        <v>72</v>
      </c>
      <c r="C56" s="96"/>
      <c r="D56" s="97"/>
      <c r="E56" s="98"/>
      <c r="F56" s="99"/>
      <c r="G56" s="99"/>
      <c r="H56" s="99"/>
      <c r="I56" s="100"/>
      <c r="J56" s="98"/>
      <c r="K56" s="99"/>
      <c r="L56" s="99"/>
      <c r="M56" s="100"/>
      <c r="N56" s="98"/>
      <c r="O56" s="10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95" t="s">
        <v>73</v>
      </c>
      <c r="C57" s="96"/>
      <c r="D57" s="97"/>
      <c r="E57" s="98"/>
      <c r="F57" s="99"/>
      <c r="G57" s="99"/>
      <c r="H57" s="99"/>
      <c r="I57" s="100"/>
      <c r="J57" s="98"/>
      <c r="K57" s="99"/>
      <c r="L57" s="99"/>
      <c r="M57" s="100"/>
      <c r="N57" s="98"/>
      <c r="O57" s="10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95" t="s">
        <v>74</v>
      </c>
      <c r="C58" s="96"/>
      <c r="D58" s="97"/>
      <c r="E58" s="98"/>
      <c r="F58" s="99"/>
      <c r="G58" s="99"/>
      <c r="H58" s="99"/>
      <c r="I58" s="100"/>
      <c r="J58" s="98"/>
      <c r="K58" s="99"/>
      <c r="L58" s="99"/>
      <c r="M58" s="100"/>
      <c r="N58" s="98"/>
      <c r="O58" s="10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95" t="s">
        <v>75</v>
      </c>
      <c r="C59" s="96"/>
      <c r="D59" s="97"/>
      <c r="E59" s="103"/>
      <c r="F59" s="104"/>
      <c r="G59" s="104"/>
      <c r="H59" s="104"/>
      <c r="I59" s="105"/>
      <c r="N59" s="103"/>
      <c r="O59" s="105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133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95" t="s">
        <v>76</v>
      </c>
      <c r="C60" s="96"/>
      <c r="D60" s="97"/>
      <c r="E60" s="103"/>
      <c r="F60" s="104"/>
      <c r="G60" s="104"/>
      <c r="H60" s="104"/>
      <c r="I60" s="105"/>
      <c r="J60" s="103"/>
      <c r="K60" s="104"/>
      <c r="L60" s="104"/>
      <c r="M60" s="105"/>
      <c r="N60" s="103"/>
      <c r="O60" s="105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136</v>
      </c>
      <c r="AK60" s="4" t="s">
        <v>123</v>
      </c>
      <c r="AM60" s="11" t="s">
        <v>131</v>
      </c>
      <c r="AN60" s="11"/>
      <c r="AO60" s="11"/>
      <c r="AP60" s="11"/>
      <c r="AQ60" s="11" t="s">
        <v>135</v>
      </c>
      <c r="AR60" s="39"/>
      <c r="AS60" s="6"/>
    </row>
    <row r="61" spans="1:45" ht="12.95" customHeight="1" x14ac:dyDescent="0.25">
      <c r="A61" s="5"/>
      <c r="B61" s="95" t="s">
        <v>77</v>
      </c>
      <c r="C61" s="96"/>
      <c r="D61" s="97"/>
      <c r="E61" s="98"/>
      <c r="F61" s="99"/>
      <c r="G61" s="99"/>
      <c r="H61" s="99"/>
      <c r="I61" s="100"/>
      <c r="J61" s="98"/>
      <c r="K61" s="99"/>
      <c r="L61" s="99"/>
      <c r="M61" s="100"/>
      <c r="N61" s="98"/>
      <c r="O61" s="10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95" t="s">
        <v>78</v>
      </c>
      <c r="C62" s="96"/>
      <c r="D62" s="97"/>
      <c r="E62" s="98"/>
      <c r="F62" s="99"/>
      <c r="G62" s="99"/>
      <c r="H62" s="99"/>
      <c r="I62" s="100"/>
      <c r="J62" s="98"/>
      <c r="K62" s="99"/>
      <c r="L62" s="99"/>
      <c r="M62" s="100"/>
      <c r="N62" s="98"/>
      <c r="O62" s="10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134</v>
      </c>
      <c r="AR62" s="6"/>
      <c r="AS62" s="6"/>
    </row>
    <row r="63" spans="1:45" ht="12.95" customHeight="1" x14ac:dyDescent="0.25">
      <c r="A63" s="5"/>
      <c r="B63" s="95" t="s">
        <v>79</v>
      </c>
      <c r="C63" s="96"/>
      <c r="D63" s="97"/>
      <c r="E63" s="98"/>
      <c r="F63" s="99"/>
      <c r="G63" s="99"/>
      <c r="H63" s="99"/>
      <c r="I63" s="100"/>
      <c r="J63" s="98"/>
      <c r="K63" s="99"/>
      <c r="L63" s="99"/>
      <c r="M63" s="100"/>
      <c r="N63" s="98"/>
      <c r="O63" s="10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95" t="s">
        <v>80</v>
      </c>
      <c r="C64" s="96"/>
      <c r="D64" s="97"/>
      <c r="E64" s="98"/>
      <c r="F64" s="99"/>
      <c r="G64" s="99"/>
      <c r="H64" s="99"/>
      <c r="I64" s="100"/>
      <c r="J64" s="98"/>
      <c r="K64" s="99"/>
      <c r="L64" s="99"/>
      <c r="M64" s="100"/>
      <c r="N64" s="98"/>
      <c r="O64" s="10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95" t="s">
        <v>81</v>
      </c>
      <c r="C65" s="96"/>
      <c r="D65" s="97"/>
      <c r="E65" s="98"/>
      <c r="F65" s="99"/>
      <c r="G65" s="99"/>
      <c r="H65" s="99"/>
      <c r="I65" s="100"/>
      <c r="J65" s="98"/>
      <c r="K65" s="99"/>
      <c r="L65" s="99"/>
      <c r="M65" s="100"/>
      <c r="N65" s="98"/>
      <c r="O65" s="10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95" t="s">
        <v>82</v>
      </c>
      <c r="C66" s="96"/>
      <c r="D66" s="97"/>
      <c r="E66" s="98"/>
      <c r="F66" s="99"/>
      <c r="G66" s="99"/>
      <c r="H66" s="99"/>
      <c r="I66" s="100"/>
      <c r="J66" s="98"/>
      <c r="K66" s="99"/>
      <c r="L66" s="99"/>
      <c r="M66" s="100"/>
      <c r="N66" s="98"/>
      <c r="O66" s="100"/>
      <c r="P66" s="10"/>
      <c r="Q66" s="10"/>
      <c r="R66" s="10"/>
      <c r="S66" s="10"/>
      <c r="T66" s="10"/>
      <c r="U66" s="10"/>
      <c r="V66" s="6"/>
      <c r="W66" s="5"/>
      <c r="X66" s="155" t="s">
        <v>142</v>
      </c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56"/>
      <c r="AS66" s="6"/>
    </row>
    <row r="67" spans="1:45" ht="12.95" customHeight="1" x14ac:dyDescent="0.25">
      <c r="A67" s="5"/>
      <c r="B67" s="95" t="s">
        <v>83</v>
      </c>
      <c r="C67" s="96"/>
      <c r="D67" s="97"/>
      <c r="E67" s="98"/>
      <c r="F67" s="99"/>
      <c r="G67" s="99"/>
      <c r="H67" s="99"/>
      <c r="I67" s="100"/>
      <c r="J67" s="98"/>
      <c r="K67" s="99"/>
      <c r="L67" s="99"/>
      <c r="M67" s="100"/>
      <c r="N67" s="98"/>
      <c r="O67" s="100"/>
      <c r="P67" s="10"/>
      <c r="Q67" s="10"/>
      <c r="R67" s="10"/>
      <c r="S67" s="10"/>
      <c r="T67" s="10"/>
      <c r="U67" s="10"/>
      <c r="V67" s="6"/>
      <c r="W67" s="5"/>
      <c r="X67" s="135" t="s">
        <v>28</v>
      </c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36"/>
      <c r="AS67" s="6"/>
    </row>
    <row r="68" spans="1:45" ht="12.95" customHeight="1" x14ac:dyDescent="0.25">
      <c r="A68" s="5"/>
      <c r="B68" s="95" t="s">
        <v>84</v>
      </c>
      <c r="C68" s="96"/>
      <c r="D68" s="97"/>
      <c r="E68" s="98"/>
      <c r="F68" s="99"/>
      <c r="G68" s="99"/>
      <c r="H68" s="99"/>
      <c r="I68" s="100"/>
      <c r="J68" s="98"/>
      <c r="K68" s="99"/>
      <c r="L68" s="99"/>
      <c r="M68" s="100"/>
      <c r="N68" s="98"/>
      <c r="O68" s="100"/>
      <c r="P68" s="10"/>
      <c r="Q68" s="10"/>
      <c r="R68" s="10"/>
      <c r="S68" s="10"/>
      <c r="T68" s="10"/>
      <c r="U68" s="10"/>
      <c r="V68" s="6"/>
      <c r="W68" s="5"/>
      <c r="X68" s="135" t="s">
        <v>29</v>
      </c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36"/>
      <c r="AS68" s="6"/>
    </row>
    <row r="69" spans="1:45" ht="12.95" customHeight="1" x14ac:dyDescent="0.25">
      <c r="A69" s="5"/>
      <c r="B69" s="95" t="s">
        <v>15</v>
      </c>
      <c r="C69" s="96"/>
      <c r="D69" s="97"/>
      <c r="E69" s="98"/>
      <c r="F69" s="99"/>
      <c r="G69" s="99"/>
      <c r="H69" s="99"/>
      <c r="I69" s="100"/>
      <c r="J69" s="98"/>
      <c r="K69" s="99"/>
      <c r="L69" s="99"/>
      <c r="M69" s="100"/>
      <c r="N69" s="98"/>
      <c r="O69" s="100"/>
      <c r="P69" s="10"/>
      <c r="Q69" s="10"/>
      <c r="R69" s="10"/>
      <c r="S69" s="10"/>
      <c r="T69" s="10"/>
      <c r="U69" s="10"/>
      <c r="V69" s="6"/>
      <c r="W69" s="5"/>
      <c r="X69" s="135" t="s">
        <v>30</v>
      </c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36"/>
      <c r="AS69" s="6"/>
    </row>
    <row r="70" spans="1:45" ht="12.95" customHeight="1" x14ac:dyDescent="0.25">
      <c r="A70" s="5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6"/>
      <c r="W70" s="5"/>
      <c r="X70" s="135" t="s">
        <v>31</v>
      </c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36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5" t="s">
        <v>32</v>
      </c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36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138</v>
      </c>
      <c r="K72" s="145"/>
      <c r="L72" s="145"/>
      <c r="M72" s="146"/>
      <c r="N72" s="150" t="s">
        <v>65</v>
      </c>
      <c r="O72" s="151"/>
      <c r="P72" s="152" t="s">
        <v>52</v>
      </c>
      <c r="Q72" s="153"/>
      <c r="R72" s="153"/>
      <c r="S72" s="153"/>
      <c r="T72" s="153"/>
      <c r="U72" s="154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1" t="s">
        <v>64</v>
      </c>
      <c r="O73" s="113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95" t="s">
        <v>67</v>
      </c>
      <c r="C74" s="96"/>
      <c r="D74" s="97"/>
      <c r="E74" s="128" t="str">
        <f>E51</f>
        <v>OXIDO DE COBRE</v>
      </c>
      <c r="F74" s="129"/>
      <c r="G74" s="129"/>
      <c r="H74" s="129"/>
      <c r="I74" s="130"/>
      <c r="J74" s="273">
        <f>J51</f>
        <v>1536</v>
      </c>
      <c r="K74" s="274"/>
      <c r="L74" s="274"/>
      <c r="M74" s="275"/>
      <c r="N74" s="128"/>
      <c r="O74" s="130"/>
      <c r="P74" s="33">
        <f>P51</f>
        <v>1.76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95" t="s">
        <v>68</v>
      </c>
      <c r="C75" s="96"/>
      <c r="D75" s="97"/>
      <c r="E75" s="128" t="str">
        <f>E52</f>
        <v>SULFURO DE COBRE</v>
      </c>
      <c r="F75" s="129"/>
      <c r="G75" s="129"/>
      <c r="H75" s="129"/>
      <c r="I75" s="130"/>
      <c r="J75" s="131">
        <f>L26</f>
        <v>700.8</v>
      </c>
      <c r="K75" s="132"/>
      <c r="L75" s="132"/>
      <c r="M75" s="133"/>
      <c r="N75" s="128" t="str">
        <f>N52</f>
        <v>TM</v>
      </c>
      <c r="O75" s="130"/>
      <c r="P75" s="33">
        <f>P44</f>
        <v>1.76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95" t="s">
        <v>69</v>
      </c>
      <c r="C76" s="96"/>
      <c r="D76" s="97"/>
      <c r="E76" s="120"/>
      <c r="F76" s="121"/>
      <c r="G76" s="121"/>
      <c r="H76" s="121"/>
      <c r="I76" s="122"/>
      <c r="J76" s="120"/>
      <c r="K76" s="121"/>
      <c r="L76" s="121"/>
      <c r="M76" s="122"/>
      <c r="N76" s="120"/>
      <c r="O76" s="122"/>
      <c r="P76" s="21"/>
      <c r="Q76" s="21"/>
      <c r="R76" s="21"/>
      <c r="S76" s="10"/>
      <c r="T76" s="10"/>
      <c r="U76" s="10"/>
      <c r="V76" s="6"/>
      <c r="W76" s="5"/>
      <c r="X76" s="5"/>
      <c r="Y76" s="123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R76" s="6"/>
      <c r="AS76" s="6"/>
    </row>
    <row r="77" spans="1:45" ht="12.95" customHeight="1" x14ac:dyDescent="0.25">
      <c r="A77" s="5"/>
      <c r="B77" s="95" t="s">
        <v>70</v>
      </c>
      <c r="C77" s="96"/>
      <c r="D77" s="97"/>
      <c r="E77" s="120"/>
      <c r="F77" s="121"/>
      <c r="G77" s="121"/>
      <c r="H77" s="121"/>
      <c r="I77" s="122"/>
      <c r="J77" s="120"/>
      <c r="K77" s="121"/>
      <c r="L77" s="121"/>
      <c r="M77" s="122"/>
      <c r="N77" s="120"/>
      <c r="O77" s="122"/>
      <c r="P77" s="21"/>
      <c r="Q77" s="21"/>
      <c r="R77" s="21"/>
      <c r="S77" s="10"/>
      <c r="T77" s="10"/>
      <c r="U77" s="10"/>
      <c r="V77" s="6"/>
      <c r="W77" s="5"/>
      <c r="X77" s="5"/>
      <c r="Y77" s="126" t="s">
        <v>23</v>
      </c>
      <c r="Z77" s="127"/>
      <c r="AA77" s="127"/>
      <c r="AB77" s="127"/>
      <c r="AC77" s="127"/>
      <c r="AD77" s="127"/>
      <c r="AE77" s="127"/>
      <c r="AF77" s="114" t="s">
        <v>24</v>
      </c>
      <c r="AG77" s="114"/>
      <c r="AH77" s="114"/>
      <c r="AI77" s="114"/>
      <c r="AJ77" s="115"/>
      <c r="AR77" s="6"/>
      <c r="AS77" s="6"/>
    </row>
    <row r="78" spans="1:45" ht="12.95" customHeight="1" x14ac:dyDescent="0.25">
      <c r="A78" s="5"/>
      <c r="B78" s="95" t="s">
        <v>71</v>
      </c>
      <c r="C78" s="96"/>
      <c r="D78" s="97"/>
      <c r="E78" s="98"/>
      <c r="F78" s="99"/>
      <c r="G78" s="99"/>
      <c r="H78" s="99"/>
      <c r="I78" s="100"/>
      <c r="J78" s="98"/>
      <c r="K78" s="99"/>
      <c r="L78" s="99"/>
      <c r="M78" s="100"/>
      <c r="N78" s="98"/>
      <c r="O78" s="100"/>
      <c r="P78" s="10"/>
      <c r="Q78" s="10"/>
      <c r="R78" s="10"/>
      <c r="S78" s="10"/>
      <c r="T78" s="10"/>
      <c r="U78" s="10"/>
      <c r="V78" s="6"/>
      <c r="W78" s="5"/>
      <c r="X78" s="5"/>
      <c r="Y78" s="116" t="s">
        <v>22</v>
      </c>
      <c r="Z78" s="117"/>
      <c r="AA78" s="117"/>
      <c r="AB78" s="117"/>
      <c r="AC78" s="117"/>
      <c r="AD78" s="117"/>
      <c r="AE78" s="117"/>
      <c r="AF78" s="118" t="s">
        <v>24</v>
      </c>
      <c r="AG78" s="118"/>
      <c r="AH78" s="118"/>
      <c r="AI78" s="118"/>
      <c r="AJ78" s="119"/>
      <c r="AK78" s="26" t="s">
        <v>33</v>
      </c>
      <c r="AR78" s="6"/>
      <c r="AS78" s="6"/>
    </row>
    <row r="79" spans="1:45" ht="12.95" customHeight="1" x14ac:dyDescent="0.25">
      <c r="A79" s="5"/>
      <c r="B79" s="95" t="s">
        <v>72</v>
      </c>
      <c r="C79" s="96"/>
      <c r="D79" s="97"/>
      <c r="E79" s="98"/>
      <c r="F79" s="99"/>
      <c r="G79" s="99"/>
      <c r="H79" s="99"/>
      <c r="I79" s="100"/>
      <c r="J79" s="98"/>
      <c r="K79" s="99"/>
      <c r="L79" s="99"/>
      <c r="M79" s="100"/>
      <c r="N79" s="98"/>
      <c r="O79" s="100"/>
      <c r="P79" s="10"/>
      <c r="Q79" s="10"/>
      <c r="R79" s="10"/>
      <c r="S79" s="10"/>
      <c r="T79" s="10"/>
      <c r="U79" s="10"/>
      <c r="V79" s="6"/>
      <c r="W79" s="5"/>
      <c r="X79" s="5"/>
      <c r="Y79" s="111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R79" s="6"/>
      <c r="AS79" s="6"/>
    </row>
    <row r="80" spans="1:45" ht="12.95" customHeight="1" x14ac:dyDescent="0.25">
      <c r="A80" s="5"/>
      <c r="B80" s="95" t="s">
        <v>73</v>
      </c>
      <c r="C80" s="96"/>
      <c r="D80" s="97"/>
      <c r="E80" s="98"/>
      <c r="F80" s="99"/>
      <c r="G80" s="99"/>
      <c r="H80" s="99"/>
      <c r="I80" s="100"/>
      <c r="J80" s="98"/>
      <c r="K80" s="99"/>
      <c r="L80" s="99"/>
      <c r="M80" s="100"/>
      <c r="N80" s="98"/>
      <c r="O80" s="10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95" t="s">
        <v>74</v>
      </c>
      <c r="C81" s="96"/>
      <c r="D81" s="97"/>
      <c r="E81" s="103"/>
      <c r="F81" s="104"/>
      <c r="G81" s="104"/>
      <c r="H81" s="104"/>
      <c r="I81" s="105"/>
      <c r="J81" s="103"/>
      <c r="K81" s="104"/>
      <c r="L81" s="104"/>
      <c r="M81" s="105"/>
      <c r="N81" s="103"/>
      <c r="O81" s="105"/>
      <c r="P81" s="23"/>
      <c r="Q81" s="23"/>
      <c r="R81" s="10"/>
      <c r="S81" s="10"/>
      <c r="T81" s="10"/>
      <c r="U81" s="10"/>
      <c r="V81" s="6"/>
      <c r="W81" s="5"/>
      <c r="X81" s="5"/>
      <c r="Y81" s="106" t="s">
        <v>34</v>
      </c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7"/>
      <c r="AS81" s="6"/>
    </row>
    <row r="82" spans="1:45" ht="12.95" customHeight="1" x14ac:dyDescent="0.25">
      <c r="A82" s="5"/>
      <c r="B82" s="95" t="s">
        <v>75</v>
      </c>
      <c r="C82" s="96"/>
      <c r="D82" s="97"/>
      <c r="E82" s="103"/>
      <c r="F82" s="104"/>
      <c r="G82" s="104"/>
      <c r="H82" s="104"/>
      <c r="I82" s="105"/>
      <c r="J82" s="108"/>
      <c r="K82" s="109"/>
      <c r="L82" s="109"/>
      <c r="M82" s="110"/>
      <c r="N82" s="103"/>
      <c r="O82" s="105"/>
      <c r="P82" s="22"/>
      <c r="Q82" s="23"/>
      <c r="R82" s="23"/>
      <c r="S82" s="10"/>
      <c r="T82" s="10"/>
      <c r="U82" s="10"/>
      <c r="V82" s="6"/>
      <c r="W82" s="5"/>
      <c r="X82" s="5"/>
      <c r="Y82" s="101" t="s">
        <v>35</v>
      </c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2"/>
      <c r="AS82" s="6"/>
    </row>
    <row r="83" spans="1:45" ht="12.95" customHeight="1" x14ac:dyDescent="0.25">
      <c r="A83" s="5"/>
      <c r="B83" s="95" t="s">
        <v>76</v>
      </c>
      <c r="C83" s="96"/>
      <c r="D83" s="97"/>
      <c r="E83" s="103"/>
      <c r="F83" s="104"/>
      <c r="G83" s="104"/>
      <c r="H83" s="104"/>
      <c r="I83" s="105"/>
      <c r="J83" s="103"/>
      <c r="K83" s="104"/>
      <c r="L83" s="104"/>
      <c r="M83" s="105"/>
      <c r="N83" s="103"/>
      <c r="O83" s="105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95" t="s">
        <v>77</v>
      </c>
      <c r="C84" s="96"/>
      <c r="D84" s="97"/>
      <c r="E84" s="98"/>
      <c r="F84" s="99"/>
      <c r="G84" s="99"/>
      <c r="H84" s="99"/>
      <c r="I84" s="100"/>
      <c r="J84" s="98"/>
      <c r="K84" s="99"/>
      <c r="L84" s="99"/>
      <c r="M84" s="100"/>
      <c r="N84" s="98"/>
      <c r="O84" s="100"/>
      <c r="P84" s="10"/>
      <c r="Q84" s="10"/>
      <c r="R84" s="10"/>
      <c r="S84" s="10"/>
      <c r="T84" s="10"/>
      <c r="U84" s="10"/>
      <c r="V84" s="6"/>
      <c r="W84" s="5"/>
      <c r="X84" s="5"/>
      <c r="Y84" s="101" t="s">
        <v>127</v>
      </c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2"/>
      <c r="AS84" s="6"/>
    </row>
    <row r="85" spans="1:45" ht="12.95" customHeight="1" x14ac:dyDescent="0.25">
      <c r="A85" s="5"/>
      <c r="B85" s="95" t="s">
        <v>78</v>
      </c>
      <c r="C85" s="96"/>
      <c r="D85" s="97"/>
      <c r="E85" s="98"/>
      <c r="F85" s="99"/>
      <c r="G85" s="99"/>
      <c r="H85" s="99"/>
      <c r="I85" s="100"/>
      <c r="J85" s="98"/>
      <c r="K85" s="99"/>
      <c r="L85" s="99"/>
      <c r="M85" s="100"/>
      <c r="N85" s="98"/>
      <c r="O85" s="100"/>
      <c r="P85" s="10"/>
      <c r="Q85" s="10"/>
      <c r="R85" s="10"/>
      <c r="S85" s="10"/>
      <c r="T85" s="10"/>
      <c r="U85" s="10"/>
      <c r="V85" s="6"/>
      <c r="W85" s="5"/>
      <c r="X85" s="5"/>
      <c r="Y85" s="101" t="s">
        <v>128</v>
      </c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2"/>
      <c r="AS85" s="6"/>
    </row>
    <row r="86" spans="1:45" ht="12.95" customHeight="1" x14ac:dyDescent="0.25">
      <c r="A86" s="5"/>
      <c r="B86" s="95" t="s">
        <v>79</v>
      </c>
      <c r="C86" s="96"/>
      <c r="D86" s="97"/>
      <c r="E86" s="98"/>
      <c r="F86" s="99"/>
      <c r="G86" s="99"/>
      <c r="H86" s="99"/>
      <c r="I86" s="100"/>
      <c r="J86" s="98"/>
      <c r="K86" s="99"/>
      <c r="L86" s="99"/>
      <c r="M86" s="100"/>
      <c r="N86" s="98"/>
      <c r="O86" s="10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95" t="s">
        <v>80</v>
      </c>
      <c r="C87" s="96"/>
      <c r="D87" s="97"/>
      <c r="E87" s="98"/>
      <c r="F87" s="99"/>
      <c r="G87" s="99"/>
      <c r="H87" s="99"/>
      <c r="I87" s="100"/>
      <c r="J87" s="98"/>
      <c r="K87" s="99"/>
      <c r="L87" s="99"/>
      <c r="M87" s="100"/>
      <c r="N87" s="98"/>
      <c r="O87" s="10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95" t="s">
        <v>81</v>
      </c>
      <c r="C88" s="96"/>
      <c r="D88" s="97"/>
      <c r="E88" s="98"/>
      <c r="F88" s="99"/>
      <c r="G88" s="99"/>
      <c r="H88" s="99"/>
      <c r="I88" s="100"/>
      <c r="J88" s="98"/>
      <c r="K88" s="99"/>
      <c r="L88" s="99"/>
      <c r="M88" s="100"/>
      <c r="N88" s="98"/>
      <c r="O88" s="10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95" t="s">
        <v>82</v>
      </c>
      <c r="C89" s="96"/>
      <c r="D89" s="97"/>
      <c r="E89" s="98"/>
      <c r="F89" s="99"/>
      <c r="G89" s="99"/>
      <c r="H89" s="99"/>
      <c r="I89" s="100"/>
      <c r="J89" s="98"/>
      <c r="K89" s="99"/>
      <c r="L89" s="99"/>
      <c r="M89" s="100"/>
      <c r="N89" s="98"/>
      <c r="O89" s="10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95" t="s">
        <v>83</v>
      </c>
      <c r="C90" s="96"/>
      <c r="D90" s="97"/>
      <c r="E90" s="98"/>
      <c r="F90" s="99"/>
      <c r="G90" s="99"/>
      <c r="H90" s="99"/>
      <c r="I90" s="100"/>
      <c r="J90" s="98"/>
      <c r="K90" s="99"/>
      <c r="L90" s="99"/>
      <c r="M90" s="100"/>
      <c r="N90" s="98"/>
      <c r="O90" s="10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95" t="s">
        <v>84</v>
      </c>
      <c r="C91" s="96"/>
      <c r="D91" s="97"/>
      <c r="E91" s="98"/>
      <c r="F91" s="99"/>
      <c r="G91" s="99"/>
      <c r="H91" s="99"/>
      <c r="I91" s="100"/>
      <c r="J91" s="98"/>
      <c r="K91" s="99"/>
      <c r="L91" s="99"/>
      <c r="M91" s="100"/>
      <c r="N91" s="98"/>
      <c r="O91" s="10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95" t="s">
        <v>15</v>
      </c>
      <c r="C92" s="96"/>
      <c r="D92" s="97"/>
      <c r="E92" s="98"/>
      <c r="F92" s="99"/>
      <c r="G92" s="99"/>
      <c r="H92" s="99"/>
      <c r="I92" s="100"/>
      <c r="J92" s="98"/>
      <c r="K92" s="99"/>
      <c r="L92" s="99"/>
      <c r="M92" s="100"/>
      <c r="N92" s="98"/>
      <c r="O92" s="10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3"/>
  <sheetViews>
    <sheetView topLeftCell="A31" workbookViewId="0">
      <selection activeCell="A31"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01" t="s">
        <v>36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77"/>
      <c r="R2" s="77"/>
      <c r="S2" s="77"/>
      <c r="T2" s="77"/>
      <c r="U2" s="77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01" t="s">
        <v>37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77"/>
      <c r="R3" s="77"/>
      <c r="S3" s="77"/>
      <c r="T3" s="77"/>
      <c r="U3" s="77"/>
      <c r="V3" s="6"/>
      <c r="W3" s="5"/>
      <c r="X3" s="187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3"/>
      <c r="AN3" s="153"/>
      <c r="AO3" s="153"/>
      <c r="AP3" s="153"/>
      <c r="AQ3" s="153"/>
      <c r="AR3" s="216"/>
      <c r="AS3" s="6"/>
    </row>
    <row r="4" spans="1:45" ht="12.95" customHeight="1" x14ac:dyDescent="0.25">
      <c r="A4" s="5"/>
      <c r="C4" s="101" t="s">
        <v>38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77"/>
      <c r="R4" s="77"/>
      <c r="S4" s="77"/>
      <c r="T4" s="77"/>
      <c r="U4" s="77"/>
      <c r="V4" s="6"/>
      <c r="W4" s="5"/>
      <c r="X4" s="188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1" t="s">
        <v>64</v>
      </c>
      <c r="AK4" s="113"/>
      <c r="AL4" s="7"/>
      <c r="AM4" s="7"/>
      <c r="AN4" s="152"/>
      <c r="AO4" s="154"/>
      <c r="AP4" s="7"/>
      <c r="AQ4" s="7"/>
      <c r="AR4" s="37"/>
      <c r="AS4" s="6"/>
    </row>
    <row r="5" spans="1:45" ht="12.95" customHeight="1" x14ac:dyDescent="0.25">
      <c r="A5" s="5"/>
      <c r="E5" s="263" t="s">
        <v>168</v>
      </c>
      <c r="F5" s="263"/>
      <c r="G5" s="263"/>
      <c r="H5" s="263"/>
      <c r="I5" s="263"/>
      <c r="K5" s="8" t="s">
        <v>159</v>
      </c>
      <c r="L5" s="82"/>
      <c r="N5" s="152" t="s">
        <v>40</v>
      </c>
      <c r="O5" s="153"/>
      <c r="P5" s="153"/>
      <c r="Q5" s="153"/>
      <c r="R5" s="153"/>
      <c r="S5" s="153"/>
      <c r="T5" s="153"/>
      <c r="U5" s="154"/>
      <c r="V5" s="78"/>
      <c r="W5" s="80"/>
      <c r="X5" s="261" t="s">
        <v>90</v>
      </c>
      <c r="Y5" s="96"/>
      <c r="Z5" s="97"/>
      <c r="AA5" s="98"/>
      <c r="AB5" s="99"/>
      <c r="AC5" s="99"/>
      <c r="AD5" s="99"/>
      <c r="AE5" s="100"/>
      <c r="AF5" s="98"/>
      <c r="AG5" s="99"/>
      <c r="AH5" s="99"/>
      <c r="AI5" s="100"/>
      <c r="AJ5" s="98"/>
      <c r="AK5" s="100"/>
      <c r="AL5" s="10"/>
      <c r="AM5" s="10"/>
      <c r="AN5" s="98"/>
      <c r="AO5" s="100"/>
      <c r="AP5" s="10"/>
      <c r="AQ5" s="10"/>
      <c r="AR5" s="38"/>
      <c r="AS5" s="6"/>
    </row>
    <row r="6" spans="1:45" ht="12.95" customHeight="1" x14ac:dyDescent="0.25">
      <c r="A6" s="5"/>
      <c r="L6" s="11"/>
      <c r="N6" s="42" t="s">
        <v>41</v>
      </c>
      <c r="O6" s="42"/>
      <c r="P6" s="42"/>
      <c r="Q6" s="152"/>
      <c r="R6" s="153"/>
      <c r="S6" s="153"/>
      <c r="T6" s="153"/>
      <c r="U6" s="154"/>
      <c r="V6" s="78"/>
      <c r="W6" s="80"/>
      <c r="X6" s="261" t="s">
        <v>91</v>
      </c>
      <c r="Y6" s="96"/>
      <c r="Z6" s="97"/>
      <c r="AA6" s="98"/>
      <c r="AB6" s="99"/>
      <c r="AC6" s="99"/>
      <c r="AD6" s="99"/>
      <c r="AE6" s="100"/>
      <c r="AF6" s="98"/>
      <c r="AG6" s="99"/>
      <c r="AH6" s="99"/>
      <c r="AI6" s="100"/>
      <c r="AJ6" s="98"/>
      <c r="AK6" s="100"/>
      <c r="AL6" s="10"/>
      <c r="AM6" s="10"/>
      <c r="AN6" s="98"/>
      <c r="AO6" s="10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95" t="s">
        <v>42</v>
      </c>
      <c r="O7" s="96"/>
      <c r="P7" s="97"/>
      <c r="Q7" s="152"/>
      <c r="R7" s="153"/>
      <c r="S7" s="153"/>
      <c r="T7" s="153"/>
      <c r="U7" s="154"/>
      <c r="V7" s="78"/>
      <c r="W7" s="80"/>
      <c r="X7" s="261" t="s">
        <v>92</v>
      </c>
      <c r="Y7" s="96"/>
      <c r="Z7" s="97"/>
      <c r="AA7" s="98"/>
      <c r="AB7" s="99"/>
      <c r="AC7" s="99"/>
      <c r="AD7" s="99"/>
      <c r="AE7" s="100"/>
      <c r="AF7" s="98"/>
      <c r="AG7" s="99"/>
      <c r="AH7" s="99"/>
      <c r="AI7" s="100"/>
      <c r="AJ7" s="98"/>
      <c r="AK7" s="100"/>
      <c r="AL7" s="10"/>
      <c r="AM7" s="10"/>
      <c r="AN7" s="98"/>
      <c r="AO7" s="100"/>
      <c r="AP7" s="10"/>
      <c r="AQ7" s="10"/>
      <c r="AR7" s="38"/>
      <c r="AS7" s="6"/>
    </row>
    <row r="8" spans="1:45" ht="12.95" customHeight="1" x14ac:dyDescent="0.25">
      <c r="A8" s="5"/>
      <c r="B8" s="12"/>
      <c r="C8" s="77"/>
      <c r="D8" s="77"/>
      <c r="E8" s="82"/>
      <c r="F8" s="77"/>
      <c r="G8" s="77"/>
      <c r="H8" s="77"/>
      <c r="I8" s="77"/>
      <c r="J8" s="77"/>
      <c r="K8" s="77"/>
      <c r="L8" s="77"/>
      <c r="M8" s="77"/>
      <c r="N8" s="77"/>
      <c r="O8" s="77"/>
      <c r="V8" s="6"/>
      <c r="W8" s="5"/>
      <c r="X8" s="261" t="s">
        <v>93</v>
      </c>
      <c r="Y8" s="96"/>
      <c r="Z8" s="97"/>
      <c r="AA8" s="98"/>
      <c r="AB8" s="99"/>
      <c r="AC8" s="99"/>
      <c r="AD8" s="99"/>
      <c r="AE8" s="100"/>
      <c r="AF8" s="98"/>
      <c r="AG8" s="99"/>
      <c r="AH8" s="99"/>
      <c r="AI8" s="100"/>
      <c r="AJ8" s="98"/>
      <c r="AK8" s="100"/>
      <c r="AL8" s="10"/>
      <c r="AM8" s="10"/>
      <c r="AN8" s="98"/>
      <c r="AO8" s="100"/>
      <c r="AP8" s="10"/>
      <c r="AQ8" s="10"/>
      <c r="AR8" s="38"/>
      <c r="AS8" s="6"/>
    </row>
    <row r="9" spans="1:45" ht="12.95" customHeight="1" x14ac:dyDescent="0.25">
      <c r="A9" s="5"/>
      <c r="B9" s="118" t="s">
        <v>0</v>
      </c>
      <c r="C9" s="118"/>
      <c r="D9" s="260" t="s">
        <v>149</v>
      </c>
      <c r="E9" s="260"/>
      <c r="F9" s="260"/>
      <c r="G9" s="260"/>
      <c r="H9" s="260"/>
      <c r="I9" s="79"/>
      <c r="J9" s="79"/>
      <c r="K9" s="79"/>
      <c r="L9" s="118" t="s">
        <v>1</v>
      </c>
      <c r="M9" s="118"/>
      <c r="N9" s="118"/>
      <c r="O9" s="260" t="str">
        <f>D10</f>
        <v>DIOMEDES CRUZ SOLÓRZANO</v>
      </c>
      <c r="P9" s="260"/>
      <c r="Q9" s="260"/>
      <c r="R9" s="260"/>
      <c r="S9" s="260"/>
      <c r="T9" s="260"/>
      <c r="U9" s="260"/>
      <c r="V9" s="6"/>
      <c r="W9" s="5"/>
      <c r="X9" s="261" t="s">
        <v>94</v>
      </c>
      <c r="Y9" s="96"/>
      <c r="Z9" s="97"/>
      <c r="AA9" s="98"/>
      <c r="AB9" s="99"/>
      <c r="AC9" s="99"/>
      <c r="AD9" s="99"/>
      <c r="AE9" s="100"/>
      <c r="AF9" s="98"/>
      <c r="AG9" s="99"/>
      <c r="AH9" s="99"/>
      <c r="AI9" s="100"/>
      <c r="AJ9" s="98"/>
      <c r="AK9" s="100"/>
      <c r="AL9" s="10"/>
      <c r="AM9" s="10"/>
      <c r="AN9" s="98"/>
      <c r="AO9" s="100"/>
      <c r="AP9" s="10"/>
      <c r="AQ9" s="10"/>
      <c r="AR9" s="38"/>
      <c r="AS9" s="6"/>
    </row>
    <row r="10" spans="1:45" ht="12.95" customHeight="1" x14ac:dyDescent="0.25">
      <c r="A10" s="5"/>
      <c r="B10" s="118" t="s">
        <v>2</v>
      </c>
      <c r="C10" s="118"/>
      <c r="D10" s="262" t="s">
        <v>25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6"/>
      <c r="W10" s="5"/>
      <c r="X10" s="261" t="s">
        <v>95</v>
      </c>
      <c r="Y10" s="96"/>
      <c r="Z10" s="97"/>
      <c r="AA10" s="98"/>
      <c r="AB10" s="99"/>
      <c r="AC10" s="99"/>
      <c r="AD10" s="99"/>
      <c r="AE10" s="100"/>
      <c r="AF10" s="98"/>
      <c r="AG10" s="99"/>
      <c r="AH10" s="99"/>
      <c r="AI10" s="100"/>
      <c r="AJ10" s="98"/>
      <c r="AK10" s="100"/>
      <c r="AL10" s="10"/>
      <c r="AM10" s="10"/>
      <c r="AN10" s="98"/>
      <c r="AO10" s="100"/>
      <c r="AP10" s="10"/>
      <c r="AQ10" s="10"/>
      <c r="AR10" s="38"/>
      <c r="AS10" s="6"/>
    </row>
    <row r="11" spans="1:45" ht="12.95" customHeight="1" x14ac:dyDescent="0.25">
      <c r="A11" s="5"/>
      <c r="B11" s="118" t="s">
        <v>3</v>
      </c>
      <c r="C11" s="118"/>
      <c r="D11" s="260" t="s">
        <v>25</v>
      </c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6"/>
      <c r="W11" s="5"/>
      <c r="X11" s="261" t="s">
        <v>96</v>
      </c>
      <c r="Y11" s="96"/>
      <c r="Z11" s="97"/>
      <c r="AA11" s="98"/>
      <c r="AB11" s="99"/>
      <c r="AC11" s="99"/>
      <c r="AD11" s="99"/>
      <c r="AE11" s="100"/>
      <c r="AF11" s="98"/>
      <c r="AG11" s="99"/>
      <c r="AH11" s="99"/>
      <c r="AI11" s="100"/>
      <c r="AJ11" s="98"/>
      <c r="AK11" s="100"/>
      <c r="AL11" s="10"/>
      <c r="AM11" s="10"/>
      <c r="AN11" s="98"/>
      <c r="AO11" s="100"/>
      <c r="AP11" s="10"/>
      <c r="AQ11" s="10"/>
      <c r="AR11" s="38"/>
      <c r="AS11" s="6"/>
    </row>
    <row r="12" spans="1:45" ht="12.95" customHeight="1" x14ac:dyDescent="0.25">
      <c r="A12" s="5"/>
      <c r="B12" s="118" t="s">
        <v>26</v>
      </c>
      <c r="C12" s="118"/>
      <c r="D12" s="260" t="s">
        <v>155</v>
      </c>
      <c r="E12" s="260"/>
      <c r="F12" s="260"/>
      <c r="G12" s="260"/>
      <c r="H12" s="260"/>
      <c r="I12" s="260"/>
      <c r="J12" s="260"/>
      <c r="K12" s="260"/>
      <c r="L12" s="118" t="s">
        <v>7</v>
      </c>
      <c r="M12" s="118"/>
      <c r="N12" s="118"/>
      <c r="O12" s="81" t="s">
        <v>17</v>
      </c>
      <c r="P12" s="79"/>
      <c r="Q12" s="79"/>
      <c r="R12" s="79"/>
      <c r="S12" s="79"/>
      <c r="T12" s="79"/>
      <c r="U12" s="79"/>
      <c r="V12" s="6"/>
      <c r="W12" s="5"/>
      <c r="X12" s="261" t="s">
        <v>97</v>
      </c>
      <c r="Y12" s="96"/>
      <c r="Z12" s="97"/>
      <c r="AA12" s="98"/>
      <c r="AB12" s="99"/>
      <c r="AC12" s="99"/>
      <c r="AD12" s="99"/>
      <c r="AE12" s="100"/>
      <c r="AF12" s="98"/>
      <c r="AG12" s="99"/>
      <c r="AH12" s="99"/>
      <c r="AI12" s="100"/>
      <c r="AJ12" s="98"/>
      <c r="AK12" s="100"/>
      <c r="AL12" s="10"/>
      <c r="AM12" s="10"/>
      <c r="AN12" s="98"/>
      <c r="AO12" s="100"/>
      <c r="AP12" s="10"/>
      <c r="AQ12" s="10"/>
      <c r="AR12" s="38"/>
      <c r="AS12" s="6"/>
    </row>
    <row r="13" spans="1:45" ht="12.95" customHeight="1" x14ac:dyDescent="0.25">
      <c r="A13" s="5"/>
      <c r="B13" s="118" t="s">
        <v>141</v>
      </c>
      <c r="C13" s="118"/>
      <c r="D13" s="79"/>
      <c r="E13" s="79"/>
      <c r="F13" s="79"/>
      <c r="G13" s="79" t="s">
        <v>5</v>
      </c>
      <c r="H13" s="79"/>
      <c r="I13" s="14"/>
      <c r="J13" s="79"/>
      <c r="K13" s="79"/>
      <c r="L13" s="118" t="s">
        <v>6</v>
      </c>
      <c r="M13" s="118"/>
      <c r="N13" s="118"/>
      <c r="O13" s="36" t="s">
        <v>154</v>
      </c>
      <c r="P13" s="13"/>
      <c r="Q13" s="79"/>
      <c r="R13" s="79"/>
      <c r="S13" s="79"/>
      <c r="T13" s="79"/>
      <c r="U13" s="79"/>
      <c r="V13" s="6"/>
      <c r="W13" s="5"/>
      <c r="X13" s="261" t="s">
        <v>98</v>
      </c>
      <c r="Y13" s="96"/>
      <c r="Z13" s="97"/>
      <c r="AA13" s="98"/>
      <c r="AB13" s="99"/>
      <c r="AC13" s="99"/>
      <c r="AD13" s="99"/>
      <c r="AE13" s="100"/>
      <c r="AF13" s="98"/>
      <c r="AG13" s="99"/>
      <c r="AH13" s="99"/>
      <c r="AI13" s="100"/>
      <c r="AJ13" s="98"/>
      <c r="AK13" s="100"/>
      <c r="AL13" s="10"/>
      <c r="AM13" s="10"/>
      <c r="AN13" s="98"/>
      <c r="AO13" s="100"/>
      <c r="AP13" s="10"/>
      <c r="AQ13" s="10"/>
      <c r="AR13" s="38"/>
      <c r="AS13" s="6"/>
    </row>
    <row r="14" spans="1:45" ht="12.95" customHeight="1" x14ac:dyDescent="0.25">
      <c r="A14" s="5"/>
      <c r="B14" s="118" t="s">
        <v>27</v>
      </c>
      <c r="C14" s="118"/>
      <c r="D14" s="260" t="s">
        <v>150</v>
      </c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6"/>
      <c r="W14" s="5"/>
      <c r="X14" s="261" t="s">
        <v>99</v>
      </c>
      <c r="Y14" s="96"/>
      <c r="Z14" s="97"/>
      <c r="AA14" s="98"/>
      <c r="AB14" s="99"/>
      <c r="AC14" s="99"/>
      <c r="AD14" s="99"/>
      <c r="AE14" s="100"/>
      <c r="AF14" s="98"/>
      <c r="AG14" s="99"/>
      <c r="AH14" s="99"/>
      <c r="AI14" s="100"/>
      <c r="AJ14" s="98"/>
      <c r="AK14" s="100"/>
      <c r="AL14" s="10"/>
      <c r="AM14" s="10"/>
      <c r="AN14" s="98"/>
      <c r="AO14" s="100"/>
      <c r="AP14" s="10"/>
      <c r="AQ14" s="10"/>
      <c r="AR14" s="38"/>
      <c r="AS14" s="6"/>
    </row>
    <row r="15" spans="1:45" ht="12.95" customHeight="1" x14ac:dyDescent="0.25">
      <c r="A15" s="5"/>
      <c r="B15" s="118" t="s">
        <v>8</v>
      </c>
      <c r="C15" s="118"/>
      <c r="D15" s="260" t="s">
        <v>144</v>
      </c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6"/>
      <c r="W15" s="5"/>
      <c r="X15" s="261" t="s">
        <v>100</v>
      </c>
      <c r="Y15" s="96"/>
      <c r="Z15" s="97"/>
      <c r="AA15" s="98"/>
      <c r="AB15" s="99"/>
      <c r="AC15" s="99"/>
      <c r="AD15" s="99"/>
      <c r="AE15" s="100"/>
      <c r="AF15" s="98"/>
      <c r="AG15" s="99"/>
      <c r="AH15" s="99"/>
      <c r="AI15" s="100"/>
      <c r="AJ15" s="98"/>
      <c r="AK15" s="100"/>
      <c r="AL15" s="10"/>
      <c r="AM15" s="10"/>
      <c r="AN15" s="98"/>
      <c r="AO15" s="100"/>
      <c r="AP15" s="10"/>
      <c r="AQ15" s="10"/>
      <c r="AR15" s="38"/>
      <c r="AS15" s="6"/>
    </row>
    <row r="16" spans="1:45" ht="12.95" customHeight="1" x14ac:dyDescent="0.25">
      <c r="A16" s="5"/>
      <c r="B16" s="118" t="s">
        <v>9</v>
      </c>
      <c r="C16" s="118"/>
      <c r="D16" s="81" t="s">
        <v>18</v>
      </c>
      <c r="E16" s="79" t="s">
        <v>10</v>
      </c>
      <c r="F16" s="79"/>
      <c r="G16" s="79"/>
      <c r="H16" s="260" t="s">
        <v>129</v>
      </c>
      <c r="I16" s="260"/>
      <c r="J16" s="118" t="s">
        <v>11</v>
      </c>
      <c r="K16" s="118"/>
      <c r="L16" s="260" t="s">
        <v>17</v>
      </c>
      <c r="M16" s="260"/>
      <c r="N16" s="260"/>
      <c r="O16" s="118" t="s">
        <v>4</v>
      </c>
      <c r="P16" s="118"/>
      <c r="Q16" s="260">
        <v>630543</v>
      </c>
      <c r="R16" s="260"/>
      <c r="S16" s="79" t="s">
        <v>5</v>
      </c>
      <c r="T16" s="260">
        <v>630323</v>
      </c>
      <c r="U16" s="260"/>
      <c r="V16" s="6"/>
      <c r="W16" s="5"/>
      <c r="X16" s="261" t="s">
        <v>15</v>
      </c>
      <c r="Y16" s="96"/>
      <c r="Z16" s="97"/>
      <c r="AA16" s="98"/>
      <c r="AB16" s="99"/>
      <c r="AC16" s="99"/>
      <c r="AD16" s="99"/>
      <c r="AE16" s="100"/>
      <c r="AF16" s="98"/>
      <c r="AG16" s="99"/>
      <c r="AH16" s="99"/>
      <c r="AI16" s="100"/>
      <c r="AJ16" s="98"/>
      <c r="AK16" s="100"/>
      <c r="AL16" s="10"/>
      <c r="AM16" s="10"/>
      <c r="AN16" s="98"/>
      <c r="AO16" s="10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77" t="s">
        <v>16</v>
      </c>
      <c r="Y19" s="145"/>
      <c r="Z19" s="146"/>
      <c r="AA19" s="144" t="s">
        <v>87</v>
      </c>
      <c r="AB19" s="145"/>
      <c r="AC19" s="145"/>
      <c r="AD19" s="145"/>
      <c r="AE19" s="146"/>
      <c r="AF19" s="144" t="s">
        <v>139</v>
      </c>
      <c r="AG19" s="145"/>
      <c r="AH19" s="145"/>
      <c r="AI19" s="145"/>
      <c r="AJ19" s="145"/>
      <c r="AK19" s="146"/>
      <c r="AL19" s="150" t="s">
        <v>102</v>
      </c>
      <c r="AM19" s="134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78"/>
      <c r="Y20" s="148"/>
      <c r="Z20" s="149"/>
      <c r="AA20" s="147"/>
      <c r="AB20" s="148"/>
      <c r="AC20" s="148"/>
      <c r="AD20" s="148"/>
      <c r="AE20" s="149"/>
      <c r="AF20" s="147"/>
      <c r="AG20" s="148"/>
      <c r="AH20" s="148"/>
      <c r="AI20" s="148"/>
      <c r="AJ20" s="148"/>
      <c r="AK20" s="149"/>
      <c r="AL20" s="111" t="s">
        <v>103</v>
      </c>
      <c r="AM20" s="112"/>
      <c r="AN20" s="113"/>
      <c r="AR20" s="6"/>
      <c r="AS20" s="6"/>
    </row>
    <row r="21" spans="1:45" ht="12.95" customHeight="1" x14ac:dyDescent="0.25">
      <c r="A21" s="5"/>
      <c r="B21" s="4" t="s">
        <v>46</v>
      </c>
      <c r="C21" s="16">
        <v>2442</v>
      </c>
      <c r="D21" s="4" t="s">
        <v>47</v>
      </c>
      <c r="I21" s="253">
        <v>0</v>
      </c>
      <c r="J21" s="253"/>
      <c r="K21" s="253"/>
      <c r="L21" s="4" t="s">
        <v>48</v>
      </c>
      <c r="R21" s="253" t="s">
        <v>156</v>
      </c>
      <c r="S21" s="253"/>
      <c r="T21" s="253"/>
      <c r="U21" s="253"/>
      <c r="V21" s="6"/>
      <c r="W21" s="5"/>
      <c r="X21" s="240"/>
      <c r="Y21" s="134"/>
      <c r="Z21" s="151"/>
      <c r="AA21" s="203" t="str">
        <f>G25</f>
        <v>OXIDO DE COBRE</v>
      </c>
      <c r="AB21" s="205"/>
      <c r="AC21" s="205"/>
      <c r="AD21" s="205"/>
      <c r="AE21" s="204"/>
      <c r="AF21" s="254">
        <f>L25</f>
        <v>1536</v>
      </c>
      <c r="AG21" s="255"/>
      <c r="AH21" s="255"/>
      <c r="AI21" s="255"/>
      <c r="AJ21" s="255"/>
      <c r="AK21" s="256"/>
      <c r="AL21" s="257">
        <f>P25</f>
        <v>1.27</v>
      </c>
      <c r="AM21" s="258"/>
      <c r="AN21" s="259"/>
      <c r="AR21" s="6"/>
      <c r="AS21" s="6"/>
    </row>
    <row r="22" spans="1:45" ht="12.95" customHeight="1" x14ac:dyDescent="0.25">
      <c r="A22" s="5"/>
      <c r="S22" s="15"/>
      <c r="V22" s="6"/>
      <c r="W22" s="5"/>
      <c r="X22" s="232"/>
      <c r="Y22" s="101"/>
      <c r="Z22" s="233"/>
      <c r="AA22" s="203" t="str">
        <f>G26</f>
        <v>SULFURO DE COBRE</v>
      </c>
      <c r="AB22" s="205"/>
      <c r="AC22" s="205"/>
      <c r="AD22" s="205"/>
      <c r="AE22" s="204"/>
      <c r="AF22" s="131">
        <f>L26</f>
        <v>833.08</v>
      </c>
      <c r="AG22" s="132"/>
      <c r="AH22" s="132"/>
      <c r="AI22" s="132"/>
      <c r="AJ22" s="132"/>
      <c r="AK22" s="133"/>
      <c r="AL22" s="128" t="s">
        <v>143</v>
      </c>
      <c r="AM22" s="129"/>
      <c r="AN22" s="130"/>
      <c r="AR22" s="6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47" t="s">
        <v>53</v>
      </c>
      <c r="M23" s="248"/>
      <c r="N23" s="248"/>
      <c r="O23" s="249"/>
      <c r="P23" s="152" t="s">
        <v>52</v>
      </c>
      <c r="Q23" s="153"/>
      <c r="R23" s="153"/>
      <c r="S23" s="153"/>
      <c r="T23" s="153"/>
      <c r="U23" s="154"/>
      <c r="V23" s="6"/>
      <c r="W23" s="5"/>
      <c r="X23" s="232"/>
      <c r="Y23" s="101"/>
      <c r="Z23" s="233"/>
      <c r="AA23" s="244"/>
      <c r="AB23" s="245"/>
      <c r="AC23" s="245"/>
      <c r="AD23" s="245"/>
      <c r="AE23" s="246"/>
      <c r="AF23" s="244"/>
      <c r="AG23" s="245"/>
      <c r="AH23" s="245"/>
      <c r="AI23" s="245"/>
      <c r="AJ23" s="245"/>
      <c r="AK23" s="246"/>
      <c r="AL23" s="244"/>
      <c r="AM23" s="245"/>
      <c r="AN23" s="246"/>
      <c r="AR23" s="6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50"/>
      <c r="M24" s="251"/>
      <c r="N24" s="251"/>
      <c r="O24" s="252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53"/>
      <c r="AB24" s="153"/>
      <c r="AC24" s="153"/>
      <c r="AD24" s="153"/>
      <c r="AE24" s="153"/>
      <c r="AR24" s="6"/>
      <c r="AS24" s="6"/>
    </row>
    <row r="25" spans="1:45" ht="12.95" customHeight="1" x14ac:dyDescent="0.25">
      <c r="A25" s="5"/>
      <c r="B25" s="103" t="s">
        <v>151</v>
      </c>
      <c r="C25" s="104"/>
      <c r="D25" s="105"/>
      <c r="E25" s="103" t="s">
        <v>152</v>
      </c>
      <c r="F25" s="105"/>
      <c r="G25" s="103" t="s">
        <v>137</v>
      </c>
      <c r="H25" s="104"/>
      <c r="I25" s="104"/>
      <c r="J25" s="104"/>
      <c r="K25" s="105"/>
      <c r="L25" s="264">
        <v>1536</v>
      </c>
      <c r="M25" s="265"/>
      <c r="N25" s="265"/>
      <c r="O25" s="266"/>
      <c r="P25" s="30">
        <v>1.27</v>
      </c>
      <c r="Q25" s="17"/>
      <c r="R25" s="17"/>
      <c r="S25" s="17"/>
      <c r="T25" s="17"/>
      <c r="U25" s="17"/>
      <c r="V25" s="6"/>
      <c r="W25" s="5"/>
      <c r="X25" s="177" t="s">
        <v>132</v>
      </c>
      <c r="Y25" s="145"/>
      <c r="Z25" s="146"/>
      <c r="AA25" s="144" t="s">
        <v>87</v>
      </c>
      <c r="AB25" s="145"/>
      <c r="AC25" s="145"/>
      <c r="AD25" s="145"/>
      <c r="AE25" s="146"/>
      <c r="AF25" s="144" t="s">
        <v>104</v>
      </c>
      <c r="AG25" s="145"/>
      <c r="AH25" s="145"/>
      <c r="AI25" s="145"/>
      <c r="AJ25" s="145"/>
      <c r="AK25" s="146"/>
      <c r="AL25" s="150" t="s">
        <v>102</v>
      </c>
      <c r="AM25" s="134"/>
      <c r="AN25" s="151"/>
      <c r="AR25" s="6"/>
      <c r="AS25" s="6"/>
    </row>
    <row r="26" spans="1:45" ht="12.95" customHeight="1" x14ac:dyDescent="0.25">
      <c r="A26" s="5"/>
      <c r="B26" s="103" t="s">
        <v>151</v>
      </c>
      <c r="C26" s="104"/>
      <c r="D26" s="105"/>
      <c r="E26" s="103" t="s">
        <v>152</v>
      </c>
      <c r="F26" s="105"/>
      <c r="G26" s="103" t="s">
        <v>153</v>
      </c>
      <c r="H26" s="104"/>
      <c r="I26" s="104"/>
      <c r="J26" s="104"/>
      <c r="K26" s="105"/>
      <c r="L26" s="241">
        <v>833.08</v>
      </c>
      <c r="M26" s="242"/>
      <c r="N26" s="242"/>
      <c r="O26" s="243"/>
      <c r="P26" s="30">
        <v>1.95</v>
      </c>
      <c r="Q26" s="17"/>
      <c r="R26" s="17"/>
      <c r="S26" s="17"/>
      <c r="T26" s="17"/>
      <c r="U26" s="17"/>
      <c r="V26" s="6"/>
      <c r="W26" s="5"/>
      <c r="X26" s="178"/>
      <c r="Y26" s="148"/>
      <c r="Z26" s="149"/>
      <c r="AA26" s="147"/>
      <c r="AB26" s="148"/>
      <c r="AC26" s="148"/>
      <c r="AD26" s="148"/>
      <c r="AE26" s="149"/>
      <c r="AF26" s="147"/>
      <c r="AG26" s="148"/>
      <c r="AH26" s="148"/>
      <c r="AI26" s="148"/>
      <c r="AJ26" s="148"/>
      <c r="AK26" s="149"/>
      <c r="AL26" s="111" t="s">
        <v>103</v>
      </c>
      <c r="AM26" s="112"/>
      <c r="AN26" s="113"/>
      <c r="AR26" s="6"/>
      <c r="AS26" s="6"/>
    </row>
    <row r="27" spans="1:45" ht="12.95" customHeight="1" x14ac:dyDescent="0.25">
      <c r="A27" s="5"/>
      <c r="B27" s="234"/>
      <c r="C27" s="235"/>
      <c r="D27" s="236"/>
      <c r="E27" s="234"/>
      <c r="F27" s="236"/>
      <c r="G27" s="181"/>
      <c r="H27" s="182"/>
      <c r="I27" s="182"/>
      <c r="J27" s="182"/>
      <c r="K27" s="183"/>
      <c r="L27" s="237"/>
      <c r="M27" s="238"/>
      <c r="N27" s="238"/>
      <c r="O27" s="239"/>
      <c r="P27" s="18"/>
      <c r="Q27" s="17"/>
      <c r="R27" s="17"/>
      <c r="S27" s="17"/>
      <c r="T27" s="17"/>
      <c r="U27" s="17"/>
      <c r="V27" s="6"/>
      <c r="W27" s="5"/>
      <c r="X27" s="240"/>
      <c r="Y27" s="134"/>
      <c r="Z27" s="151"/>
      <c r="AA27" s="152"/>
      <c r="AB27" s="153"/>
      <c r="AC27" s="153"/>
      <c r="AD27" s="153"/>
      <c r="AE27" s="154"/>
      <c r="AF27" s="152"/>
      <c r="AG27" s="153"/>
      <c r="AH27" s="153"/>
      <c r="AI27" s="153"/>
      <c r="AJ27" s="153"/>
      <c r="AK27" s="154"/>
      <c r="AL27" s="152"/>
      <c r="AM27" s="153"/>
      <c r="AN27" s="154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232"/>
      <c r="Y28" s="101"/>
      <c r="Z28" s="233"/>
      <c r="AA28" s="152"/>
      <c r="AB28" s="153"/>
      <c r="AC28" s="153"/>
      <c r="AD28" s="153"/>
      <c r="AE28" s="154"/>
      <c r="AF28" s="152"/>
      <c r="AG28" s="153"/>
      <c r="AH28" s="153"/>
      <c r="AI28" s="153"/>
      <c r="AJ28" s="153"/>
      <c r="AK28" s="154"/>
      <c r="AL28" s="152"/>
      <c r="AM28" s="153"/>
      <c r="AN28" s="154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232"/>
      <c r="Y29" s="101"/>
      <c r="Z29" s="233"/>
      <c r="AA29" s="152"/>
      <c r="AB29" s="153"/>
      <c r="AC29" s="153"/>
      <c r="AD29" s="153"/>
      <c r="AE29" s="154"/>
      <c r="AF29" s="152"/>
      <c r="AG29" s="153"/>
      <c r="AH29" s="153"/>
      <c r="AI29" s="153"/>
      <c r="AJ29" s="153"/>
      <c r="AK29" s="154"/>
      <c r="AL29" s="152"/>
      <c r="AM29" s="153"/>
      <c r="AN29" s="154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209" t="s">
        <v>140</v>
      </c>
      <c r="M31" s="210"/>
      <c r="N31" s="210"/>
      <c r="O31" s="211"/>
      <c r="P31" s="152" t="s">
        <v>52</v>
      </c>
      <c r="Q31" s="153"/>
      <c r="R31" s="153"/>
      <c r="S31" s="153"/>
      <c r="T31" s="153"/>
      <c r="U31" s="154"/>
      <c r="V31" s="6"/>
      <c r="W31" s="5"/>
      <c r="X31" s="5"/>
      <c r="AR31" s="6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212"/>
      <c r="M32" s="213"/>
      <c r="N32" s="213"/>
      <c r="O32" s="214"/>
      <c r="P32" s="7" t="s">
        <v>130</v>
      </c>
      <c r="Q32" s="45"/>
      <c r="R32" s="45"/>
      <c r="S32" s="45"/>
      <c r="T32" s="45"/>
      <c r="U32" s="45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95" t="s">
        <v>58</v>
      </c>
      <c r="C33" s="96"/>
      <c r="D33" s="97"/>
      <c r="E33" s="98"/>
      <c r="F33" s="100"/>
      <c r="G33" s="98"/>
      <c r="H33" s="99"/>
      <c r="I33" s="99"/>
      <c r="J33" s="99"/>
      <c r="K33" s="100"/>
      <c r="L33" s="229"/>
      <c r="M33" s="230"/>
      <c r="N33" s="230"/>
      <c r="O33" s="231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17"/>
      <c r="C34" s="218"/>
      <c r="D34" s="219"/>
      <c r="E34" s="103"/>
      <c r="F34" s="105"/>
      <c r="G34" s="103"/>
      <c r="H34" s="104"/>
      <c r="I34" s="104"/>
      <c r="J34" s="104"/>
      <c r="K34" s="105"/>
      <c r="L34" s="220"/>
      <c r="M34" s="221"/>
      <c r="N34" s="221"/>
      <c r="O34" s="222"/>
      <c r="P34" s="31"/>
      <c r="Q34" s="10"/>
      <c r="R34" s="10"/>
      <c r="S34" s="10"/>
      <c r="T34" s="10"/>
      <c r="U34" s="10"/>
      <c r="V34" s="6"/>
      <c r="W34" s="5"/>
      <c r="X34" s="5"/>
      <c r="AA34" s="152" t="s">
        <v>12</v>
      </c>
      <c r="AB34" s="153"/>
      <c r="AC34" s="153"/>
      <c r="AD34" s="154"/>
      <c r="AE34" s="152" t="s">
        <v>13</v>
      </c>
      <c r="AF34" s="153"/>
      <c r="AG34" s="153"/>
      <c r="AH34" s="153"/>
      <c r="AI34" s="153"/>
      <c r="AJ34" s="154"/>
      <c r="AK34" s="152" t="s">
        <v>14</v>
      </c>
      <c r="AL34" s="153"/>
      <c r="AM34" s="154"/>
      <c r="AN34" s="152" t="s">
        <v>109</v>
      </c>
      <c r="AO34" s="153"/>
      <c r="AP34" s="153"/>
      <c r="AQ34" s="153"/>
      <c r="AR34" s="216"/>
      <c r="AS34" s="6"/>
    </row>
    <row r="35" spans="1:45" ht="12.95" customHeight="1" x14ac:dyDescent="0.25">
      <c r="A35" s="5"/>
      <c r="B35" s="217"/>
      <c r="C35" s="218"/>
      <c r="D35" s="219"/>
      <c r="E35" s="103"/>
      <c r="F35" s="105"/>
      <c r="G35" s="98"/>
      <c r="H35" s="99"/>
      <c r="I35" s="99"/>
      <c r="J35" s="99"/>
      <c r="K35" s="100"/>
      <c r="L35" s="229"/>
      <c r="M35" s="230"/>
      <c r="N35" s="230"/>
      <c r="O35" s="231"/>
      <c r="P35" s="32"/>
      <c r="Q35" s="10"/>
      <c r="R35" s="10"/>
      <c r="S35" s="10"/>
      <c r="T35" s="10"/>
      <c r="U35" s="10"/>
      <c r="V35" s="6"/>
      <c r="W35" s="5"/>
      <c r="X35" s="177" t="s">
        <v>108</v>
      </c>
      <c r="Y35" s="145"/>
      <c r="Z35" s="146"/>
      <c r="AA35" s="223">
        <v>15</v>
      </c>
      <c r="AB35" s="224"/>
      <c r="AC35" s="224"/>
      <c r="AD35" s="225"/>
      <c r="AE35" s="189"/>
      <c r="AF35" s="190"/>
      <c r="AG35" s="190"/>
      <c r="AH35" s="190"/>
      <c r="AI35" s="190"/>
      <c r="AJ35" s="198"/>
      <c r="AK35" s="223"/>
      <c r="AL35" s="224"/>
      <c r="AM35" s="225"/>
      <c r="AN35" s="189">
        <f>AA35+AE35+AK35</f>
        <v>15</v>
      </c>
      <c r="AO35" s="190"/>
      <c r="AP35" s="190"/>
      <c r="AQ35" s="190"/>
      <c r="AR35" s="191"/>
      <c r="AS35" s="6"/>
    </row>
    <row r="36" spans="1:45" ht="12.95" customHeight="1" x14ac:dyDescent="0.25">
      <c r="A36" s="5"/>
      <c r="B36" s="95" t="s">
        <v>59</v>
      </c>
      <c r="C36" s="96"/>
      <c r="D36" s="97"/>
      <c r="E36" s="98"/>
      <c r="F36" s="100"/>
      <c r="G36" s="98"/>
      <c r="H36" s="99"/>
      <c r="I36" s="99"/>
      <c r="J36" s="99"/>
      <c r="K36" s="100"/>
      <c r="L36" s="229"/>
      <c r="M36" s="230"/>
      <c r="N36" s="230"/>
      <c r="O36" s="231"/>
      <c r="P36" s="10"/>
      <c r="Q36" s="10"/>
      <c r="R36" s="10"/>
      <c r="S36" s="10"/>
      <c r="T36" s="10"/>
      <c r="U36" s="10"/>
      <c r="V36" s="6"/>
      <c r="W36" s="5"/>
      <c r="X36" s="178"/>
      <c r="Y36" s="148"/>
      <c r="Z36" s="149"/>
      <c r="AA36" s="226"/>
      <c r="AB36" s="227"/>
      <c r="AC36" s="227"/>
      <c r="AD36" s="228"/>
      <c r="AE36" s="192"/>
      <c r="AF36" s="193"/>
      <c r="AG36" s="193"/>
      <c r="AH36" s="193"/>
      <c r="AI36" s="193"/>
      <c r="AJ36" s="199"/>
      <c r="AK36" s="226"/>
      <c r="AL36" s="227"/>
      <c r="AM36" s="228"/>
      <c r="AN36" s="192"/>
      <c r="AO36" s="193"/>
      <c r="AP36" s="193"/>
      <c r="AQ36" s="193"/>
      <c r="AR36" s="194"/>
      <c r="AS36" s="6"/>
    </row>
    <row r="37" spans="1:45" ht="12.95" customHeight="1" x14ac:dyDescent="0.25">
      <c r="A37" s="5"/>
      <c r="B37" s="217" t="s">
        <v>157</v>
      </c>
      <c r="C37" s="218"/>
      <c r="D37" s="219"/>
      <c r="E37" s="103" t="s">
        <v>145</v>
      </c>
      <c r="F37" s="105"/>
      <c r="G37" s="103" t="str">
        <f>G25</f>
        <v>OXIDO DE COBRE</v>
      </c>
      <c r="H37" s="104"/>
      <c r="I37" s="104"/>
      <c r="J37" s="104"/>
      <c r="K37" s="105"/>
      <c r="L37" s="267">
        <f>L25</f>
        <v>1536</v>
      </c>
      <c r="M37" s="268"/>
      <c r="N37" s="268"/>
      <c r="O37" s="269"/>
      <c r="P37" s="33">
        <f>P25</f>
        <v>1.27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17" t="s">
        <v>146</v>
      </c>
      <c r="C38" s="218"/>
      <c r="D38" s="219"/>
      <c r="E38" s="103" t="s">
        <v>145</v>
      </c>
      <c r="F38" s="105"/>
      <c r="G38" s="98" t="str">
        <f>G26</f>
        <v>SULFURO DE COBRE</v>
      </c>
      <c r="H38" s="99"/>
      <c r="I38" s="99"/>
      <c r="J38" s="99"/>
      <c r="K38" s="100"/>
      <c r="L38" s="195">
        <f>L26</f>
        <v>833.08</v>
      </c>
      <c r="M38" s="196"/>
      <c r="N38" s="196"/>
      <c r="O38" s="197"/>
      <c r="P38" s="33">
        <f>P26</f>
        <v>1.95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215"/>
      <c r="Y39" s="153"/>
      <c r="Z39" s="154"/>
      <c r="AA39" s="152" t="s">
        <v>116</v>
      </c>
      <c r="AB39" s="153"/>
      <c r="AC39" s="153"/>
      <c r="AD39" s="153"/>
      <c r="AE39" s="153"/>
      <c r="AF39" s="153"/>
      <c r="AG39" s="153"/>
      <c r="AH39" s="153"/>
      <c r="AI39" s="153"/>
      <c r="AJ39" s="154"/>
      <c r="AK39" s="152" t="s">
        <v>117</v>
      </c>
      <c r="AL39" s="153"/>
      <c r="AM39" s="153"/>
      <c r="AN39" s="153"/>
      <c r="AO39" s="153"/>
      <c r="AP39" s="153"/>
      <c r="AQ39" s="153"/>
      <c r="AR39" s="216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87" t="s">
        <v>111</v>
      </c>
      <c r="Y40" s="139"/>
      <c r="Z40" s="140"/>
      <c r="AA40" s="150"/>
      <c r="AB40" s="134"/>
      <c r="AC40" s="134"/>
      <c r="AD40" s="134"/>
      <c r="AE40" s="134"/>
      <c r="AF40" s="134"/>
      <c r="AG40" s="134"/>
      <c r="AH40" s="134"/>
      <c r="AI40" s="134"/>
      <c r="AJ40" s="151"/>
      <c r="AK40" s="150"/>
      <c r="AL40" s="134"/>
      <c r="AM40" s="134"/>
      <c r="AN40" s="134"/>
      <c r="AO40" s="134"/>
      <c r="AP40" s="134"/>
      <c r="AQ40" s="134"/>
      <c r="AR40" s="179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209" t="s">
        <v>53</v>
      </c>
      <c r="M41" s="210"/>
      <c r="N41" s="210"/>
      <c r="O41" s="211"/>
      <c r="P41" s="152" t="s">
        <v>52</v>
      </c>
      <c r="Q41" s="153"/>
      <c r="R41" s="153"/>
      <c r="S41" s="153"/>
      <c r="T41" s="153"/>
      <c r="U41" s="154"/>
      <c r="V41" s="6"/>
      <c r="W41" s="5"/>
      <c r="X41" s="188"/>
      <c r="Y41" s="142"/>
      <c r="Z41" s="143"/>
      <c r="AA41" s="111"/>
      <c r="AB41" s="112"/>
      <c r="AC41" s="112"/>
      <c r="AD41" s="112"/>
      <c r="AE41" s="112"/>
      <c r="AF41" s="112"/>
      <c r="AG41" s="112"/>
      <c r="AH41" s="112"/>
      <c r="AI41" s="112"/>
      <c r="AJ41" s="113"/>
      <c r="AK41" s="111"/>
      <c r="AL41" s="112"/>
      <c r="AM41" s="112"/>
      <c r="AN41" s="112"/>
      <c r="AO41" s="112"/>
      <c r="AP41" s="112"/>
      <c r="AQ41" s="112"/>
      <c r="AR41" s="180"/>
      <c r="AS41" s="6"/>
    </row>
    <row r="42" spans="1:45" ht="12.95" customHeight="1" x14ac:dyDescent="0.25">
      <c r="A42" s="5"/>
      <c r="B42" s="147"/>
      <c r="C42" s="148"/>
      <c r="D42" s="149"/>
      <c r="E42" s="111"/>
      <c r="F42" s="113"/>
      <c r="G42" s="147"/>
      <c r="H42" s="148"/>
      <c r="I42" s="148"/>
      <c r="J42" s="148"/>
      <c r="K42" s="149"/>
      <c r="L42" s="212"/>
      <c r="M42" s="213"/>
      <c r="N42" s="213"/>
      <c r="O42" s="214"/>
      <c r="P42" s="7" t="s">
        <v>130</v>
      </c>
      <c r="Q42" s="17"/>
      <c r="R42" s="17"/>
      <c r="S42" s="17"/>
      <c r="T42" s="17"/>
      <c r="U42" s="17"/>
      <c r="V42" s="6"/>
      <c r="W42" s="5"/>
      <c r="X42" s="187" t="s">
        <v>112</v>
      </c>
      <c r="Y42" s="139"/>
      <c r="Z42" s="140"/>
      <c r="AA42" s="189"/>
      <c r="AB42" s="190"/>
      <c r="AC42" s="190"/>
      <c r="AD42" s="190"/>
      <c r="AE42" s="190"/>
      <c r="AF42" s="190"/>
      <c r="AG42" s="190"/>
      <c r="AH42" s="190"/>
      <c r="AI42" s="190"/>
      <c r="AJ42" s="198"/>
      <c r="AK42" s="189"/>
      <c r="AL42" s="190"/>
      <c r="AM42" s="190"/>
      <c r="AN42" s="190"/>
      <c r="AO42" s="190"/>
      <c r="AP42" s="190"/>
      <c r="AQ42" s="190"/>
      <c r="AR42" s="191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70">
        <f>L25</f>
        <v>1536</v>
      </c>
      <c r="M43" s="271"/>
      <c r="N43" s="271"/>
      <c r="O43" s="272"/>
      <c r="P43" s="35">
        <f>P25</f>
        <v>1.27</v>
      </c>
      <c r="Q43" s="17"/>
      <c r="R43" s="17"/>
      <c r="S43" s="17"/>
      <c r="T43" s="17"/>
      <c r="U43" s="17"/>
      <c r="V43" s="6"/>
      <c r="W43" s="5"/>
      <c r="X43" s="188"/>
      <c r="Y43" s="142"/>
      <c r="Z43" s="143"/>
      <c r="AA43" s="192"/>
      <c r="AB43" s="193"/>
      <c r="AC43" s="193"/>
      <c r="AD43" s="193"/>
      <c r="AE43" s="193"/>
      <c r="AF43" s="193"/>
      <c r="AG43" s="193"/>
      <c r="AH43" s="193"/>
      <c r="AI43" s="193"/>
      <c r="AJ43" s="199"/>
      <c r="AK43" s="192"/>
      <c r="AL43" s="193"/>
      <c r="AM43" s="193"/>
      <c r="AN43" s="193"/>
      <c r="AO43" s="193"/>
      <c r="AP43" s="193"/>
      <c r="AQ43" s="193"/>
      <c r="AR43" s="194"/>
      <c r="AS43" s="6"/>
    </row>
    <row r="44" spans="1:45" ht="12.95" customHeight="1" x14ac:dyDescent="0.25">
      <c r="A44" s="5"/>
      <c r="B44" s="128" t="s">
        <v>148</v>
      </c>
      <c r="C44" s="129"/>
      <c r="D44" s="130"/>
      <c r="E44" s="128" t="str">
        <f>E25</f>
        <v>P</v>
      </c>
      <c r="F44" s="130"/>
      <c r="G44" s="128" t="str">
        <f>G26</f>
        <v>SULFURO DE COBRE</v>
      </c>
      <c r="H44" s="129"/>
      <c r="I44" s="129"/>
      <c r="J44" s="129"/>
      <c r="K44" s="130"/>
      <c r="L44" s="195">
        <f>L26</f>
        <v>833.08</v>
      </c>
      <c r="M44" s="196"/>
      <c r="N44" s="196"/>
      <c r="O44" s="197"/>
      <c r="P44" s="33">
        <f>P26</f>
        <v>1.95</v>
      </c>
      <c r="Q44" s="17"/>
      <c r="R44" s="17"/>
      <c r="S44" s="17"/>
      <c r="T44" s="17"/>
      <c r="U44" s="17"/>
      <c r="V44" s="6"/>
      <c r="W44" s="5"/>
      <c r="X44" s="187" t="s">
        <v>113</v>
      </c>
      <c r="Y44" s="139"/>
      <c r="Z44" s="140"/>
      <c r="AA44" s="150"/>
      <c r="AB44" s="134"/>
      <c r="AC44" s="134"/>
      <c r="AD44" s="134"/>
      <c r="AE44" s="134"/>
      <c r="AF44" s="134"/>
      <c r="AG44" s="134"/>
      <c r="AH44" s="134"/>
      <c r="AI44" s="134"/>
      <c r="AJ44" s="151"/>
      <c r="AK44" s="150"/>
      <c r="AL44" s="134"/>
      <c r="AM44" s="134"/>
      <c r="AN44" s="134"/>
      <c r="AO44" s="134"/>
      <c r="AP44" s="134"/>
      <c r="AQ44" s="134"/>
      <c r="AR44" s="179"/>
      <c r="AS44" s="6"/>
    </row>
    <row r="45" spans="1:45" ht="12.95" customHeight="1" x14ac:dyDescent="0.25">
      <c r="A45" s="5"/>
      <c r="B45" s="181"/>
      <c r="C45" s="182"/>
      <c r="D45" s="183"/>
      <c r="E45" s="181"/>
      <c r="F45" s="183"/>
      <c r="G45" s="181"/>
      <c r="H45" s="182"/>
      <c r="I45" s="182"/>
      <c r="J45" s="182"/>
      <c r="K45" s="183"/>
      <c r="L45" s="184"/>
      <c r="M45" s="185"/>
      <c r="N45" s="185"/>
      <c r="O45" s="186"/>
      <c r="P45" s="20"/>
      <c r="Q45" s="17"/>
      <c r="R45" s="17"/>
      <c r="S45" s="17"/>
      <c r="T45" s="17"/>
      <c r="U45" s="17"/>
      <c r="V45" s="6"/>
      <c r="W45" s="5"/>
      <c r="X45" s="188"/>
      <c r="Y45" s="142"/>
      <c r="Z45" s="143"/>
      <c r="AA45" s="111"/>
      <c r="AB45" s="112"/>
      <c r="AC45" s="112"/>
      <c r="AD45" s="112"/>
      <c r="AE45" s="112"/>
      <c r="AF45" s="112"/>
      <c r="AG45" s="112"/>
      <c r="AH45" s="112"/>
      <c r="AI45" s="112"/>
      <c r="AJ45" s="113"/>
      <c r="AK45" s="111"/>
      <c r="AL45" s="112"/>
      <c r="AM45" s="112"/>
      <c r="AN45" s="112"/>
      <c r="AO45" s="112"/>
      <c r="AP45" s="112"/>
      <c r="AQ45" s="112"/>
      <c r="AR45" s="180"/>
      <c r="AS45" s="6"/>
    </row>
    <row r="46" spans="1:45" ht="12.95" customHeight="1" x14ac:dyDescent="0.25">
      <c r="A46" s="5"/>
      <c r="V46" s="6"/>
      <c r="W46" s="5"/>
      <c r="X46" s="187" t="s">
        <v>114</v>
      </c>
      <c r="Y46" s="139"/>
      <c r="Z46" s="140"/>
      <c r="AA46" s="150"/>
      <c r="AB46" s="134"/>
      <c r="AC46" s="134"/>
      <c r="AD46" s="134"/>
      <c r="AE46" s="134"/>
      <c r="AF46" s="134"/>
      <c r="AG46" s="134"/>
      <c r="AH46" s="134"/>
      <c r="AI46" s="134"/>
      <c r="AJ46" s="151"/>
      <c r="AK46" s="189"/>
      <c r="AL46" s="190"/>
      <c r="AM46" s="190"/>
      <c r="AN46" s="190"/>
      <c r="AO46" s="190"/>
      <c r="AP46" s="190"/>
      <c r="AQ46" s="190"/>
      <c r="AR46" s="191"/>
      <c r="AS46" s="6"/>
    </row>
    <row r="47" spans="1:45" ht="12.95" customHeight="1" x14ac:dyDescent="0.25">
      <c r="A47" s="5"/>
      <c r="B47" s="4" t="s">
        <v>62</v>
      </c>
      <c r="V47" s="6"/>
      <c r="W47" s="5"/>
      <c r="X47" s="188"/>
      <c r="Y47" s="142"/>
      <c r="Z47" s="143"/>
      <c r="AA47" s="111"/>
      <c r="AB47" s="112"/>
      <c r="AC47" s="112"/>
      <c r="AD47" s="112"/>
      <c r="AE47" s="112"/>
      <c r="AF47" s="112"/>
      <c r="AG47" s="112"/>
      <c r="AH47" s="112"/>
      <c r="AI47" s="112"/>
      <c r="AJ47" s="113"/>
      <c r="AK47" s="192"/>
      <c r="AL47" s="193"/>
      <c r="AM47" s="193"/>
      <c r="AN47" s="193"/>
      <c r="AO47" s="193"/>
      <c r="AP47" s="193"/>
      <c r="AQ47" s="193"/>
      <c r="AR47" s="194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138</v>
      </c>
      <c r="K49" s="145"/>
      <c r="L49" s="145"/>
      <c r="M49" s="146"/>
      <c r="N49" s="150" t="s">
        <v>65</v>
      </c>
      <c r="O49" s="151"/>
      <c r="P49" s="152" t="s">
        <v>52</v>
      </c>
      <c r="Q49" s="153"/>
      <c r="R49" s="153"/>
      <c r="S49" s="153"/>
      <c r="T49" s="153"/>
      <c r="U49" s="154"/>
      <c r="V49" s="6"/>
      <c r="W49" s="5"/>
      <c r="X49" s="5"/>
      <c r="AR49" s="6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1" t="s">
        <v>64</v>
      </c>
      <c r="O50" s="113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95" t="s">
        <v>67</v>
      </c>
      <c r="C51" s="96"/>
      <c r="D51" s="97"/>
      <c r="E51" s="128" t="s">
        <v>137</v>
      </c>
      <c r="F51" s="129"/>
      <c r="G51" s="129"/>
      <c r="H51" s="129"/>
      <c r="I51" s="130"/>
      <c r="J51" s="174">
        <f>L25</f>
        <v>1536</v>
      </c>
      <c r="K51" s="175"/>
      <c r="L51" s="175"/>
      <c r="M51" s="176"/>
      <c r="N51" s="128" t="s">
        <v>143</v>
      </c>
      <c r="O51" s="130"/>
      <c r="P51" s="33">
        <f>P25</f>
        <v>1.27</v>
      </c>
      <c r="Q51" s="10"/>
      <c r="R51" s="10"/>
      <c r="S51" s="10"/>
      <c r="T51" s="10"/>
      <c r="U51" s="10"/>
      <c r="V51" s="6"/>
      <c r="W51" s="5"/>
      <c r="X51" s="177" t="s">
        <v>119</v>
      </c>
      <c r="Y51" s="145"/>
      <c r="Z51" s="145"/>
      <c r="AA51" s="146"/>
      <c r="AB51" s="163" t="s">
        <v>120</v>
      </c>
      <c r="AC51" s="144" t="s">
        <v>114</v>
      </c>
      <c r="AD51" s="145"/>
      <c r="AE51" s="145"/>
      <c r="AF51" s="145"/>
      <c r="AG51" s="145"/>
      <c r="AH51" s="145"/>
      <c r="AI51" s="145"/>
      <c r="AJ51" s="145"/>
      <c r="AK51" s="146"/>
      <c r="AL51" s="163" t="s">
        <v>121</v>
      </c>
      <c r="AM51" s="144" t="s">
        <v>122</v>
      </c>
      <c r="AN51" s="145"/>
      <c r="AO51" s="145"/>
      <c r="AP51" s="145"/>
      <c r="AQ51" s="145"/>
      <c r="AR51" s="169"/>
      <c r="AS51" s="6"/>
    </row>
    <row r="52" spans="1:45" ht="12.95" customHeight="1" x14ac:dyDescent="0.25">
      <c r="A52" s="5"/>
      <c r="B52" s="95" t="s">
        <v>68</v>
      </c>
      <c r="C52" s="96"/>
      <c r="D52" s="97"/>
      <c r="E52" s="128" t="str">
        <f>G26</f>
        <v>SULFURO DE COBRE</v>
      </c>
      <c r="F52" s="129"/>
      <c r="G52" s="129"/>
      <c r="H52" s="129"/>
      <c r="I52" s="130"/>
      <c r="J52" s="171">
        <f>L26</f>
        <v>833.08</v>
      </c>
      <c r="K52" s="172"/>
      <c r="L52" s="172"/>
      <c r="M52" s="173"/>
      <c r="N52" s="128" t="s">
        <v>143</v>
      </c>
      <c r="O52" s="130"/>
      <c r="P52" s="33">
        <f>P44</f>
        <v>1.95</v>
      </c>
      <c r="Q52" s="10"/>
      <c r="R52" s="10"/>
      <c r="S52" s="10"/>
      <c r="T52" s="10"/>
      <c r="U52" s="10"/>
      <c r="V52" s="6"/>
      <c r="W52" s="5"/>
      <c r="X52" s="178"/>
      <c r="Y52" s="148"/>
      <c r="Z52" s="148"/>
      <c r="AA52" s="149"/>
      <c r="AB52" s="164"/>
      <c r="AC52" s="147"/>
      <c r="AD52" s="148"/>
      <c r="AE52" s="148"/>
      <c r="AF52" s="148"/>
      <c r="AG52" s="148"/>
      <c r="AH52" s="148"/>
      <c r="AI52" s="148"/>
      <c r="AJ52" s="148"/>
      <c r="AK52" s="149"/>
      <c r="AL52" s="164"/>
      <c r="AM52" s="147"/>
      <c r="AN52" s="148"/>
      <c r="AO52" s="148"/>
      <c r="AP52" s="148"/>
      <c r="AQ52" s="148"/>
      <c r="AR52" s="170"/>
      <c r="AS52" s="6"/>
    </row>
    <row r="53" spans="1:45" ht="12.95" customHeight="1" x14ac:dyDescent="0.25">
      <c r="A53" s="5"/>
      <c r="B53" s="95" t="s">
        <v>69</v>
      </c>
      <c r="C53" s="96"/>
      <c r="D53" s="97"/>
      <c r="E53" s="120"/>
      <c r="F53" s="121"/>
      <c r="G53" s="121"/>
      <c r="H53" s="121"/>
      <c r="I53" s="122"/>
      <c r="J53" s="120"/>
      <c r="K53" s="121"/>
      <c r="L53" s="121"/>
      <c r="M53" s="122"/>
      <c r="N53" s="120"/>
      <c r="O53" s="122"/>
      <c r="P53" s="21"/>
      <c r="Q53" s="10"/>
      <c r="R53" s="10"/>
      <c r="S53" s="10"/>
      <c r="T53" s="10"/>
      <c r="U53" s="10"/>
      <c r="V53" s="6"/>
      <c r="W53" s="5"/>
      <c r="X53" s="167">
        <f>AN35</f>
        <v>15</v>
      </c>
      <c r="Y53" s="158"/>
      <c r="Z53" s="158"/>
      <c r="AA53" s="159"/>
      <c r="AB53" s="163" t="s">
        <v>120</v>
      </c>
      <c r="AC53" s="157"/>
      <c r="AD53" s="158"/>
      <c r="AE53" s="158"/>
      <c r="AF53" s="158"/>
      <c r="AG53" s="158"/>
      <c r="AH53" s="158"/>
      <c r="AI53" s="158"/>
      <c r="AJ53" s="158"/>
      <c r="AK53" s="159"/>
      <c r="AL53" s="163" t="s">
        <v>121</v>
      </c>
      <c r="AM53" s="157">
        <f>X53+AC53</f>
        <v>15</v>
      </c>
      <c r="AN53" s="158"/>
      <c r="AO53" s="158"/>
      <c r="AP53" s="158"/>
      <c r="AQ53" s="158"/>
      <c r="AR53" s="165"/>
      <c r="AS53" s="6"/>
    </row>
    <row r="54" spans="1:45" ht="12.95" customHeight="1" x14ac:dyDescent="0.25">
      <c r="A54" s="5"/>
      <c r="B54" s="95" t="s">
        <v>70</v>
      </c>
      <c r="C54" s="96"/>
      <c r="D54" s="97"/>
      <c r="E54" s="98"/>
      <c r="F54" s="99"/>
      <c r="G54" s="99"/>
      <c r="H54" s="99"/>
      <c r="I54" s="100"/>
      <c r="J54" s="98"/>
      <c r="K54" s="99"/>
      <c r="L54" s="99"/>
      <c r="M54" s="100"/>
      <c r="N54" s="98"/>
      <c r="O54" s="100"/>
      <c r="P54" s="10"/>
      <c r="Q54" s="10"/>
      <c r="R54" s="10"/>
      <c r="S54" s="10"/>
      <c r="T54" s="10"/>
      <c r="U54" s="10"/>
      <c r="V54" s="6"/>
      <c r="W54" s="5"/>
      <c r="X54" s="168"/>
      <c r="Y54" s="161"/>
      <c r="Z54" s="161"/>
      <c r="AA54" s="162"/>
      <c r="AB54" s="164"/>
      <c r="AC54" s="160"/>
      <c r="AD54" s="161"/>
      <c r="AE54" s="161"/>
      <c r="AF54" s="161"/>
      <c r="AG54" s="161"/>
      <c r="AH54" s="161"/>
      <c r="AI54" s="161"/>
      <c r="AJ54" s="161"/>
      <c r="AK54" s="162"/>
      <c r="AL54" s="164"/>
      <c r="AM54" s="160"/>
      <c r="AN54" s="161"/>
      <c r="AO54" s="161"/>
      <c r="AP54" s="161"/>
      <c r="AQ54" s="161"/>
      <c r="AR54" s="166"/>
      <c r="AS54" s="6"/>
    </row>
    <row r="55" spans="1:45" ht="12.95" customHeight="1" x14ac:dyDescent="0.25">
      <c r="A55" s="5"/>
      <c r="B55" s="95" t="s">
        <v>71</v>
      </c>
      <c r="C55" s="96"/>
      <c r="D55" s="97"/>
      <c r="E55" s="98"/>
      <c r="F55" s="99"/>
      <c r="G55" s="99"/>
      <c r="H55" s="99"/>
      <c r="I55" s="100"/>
      <c r="J55" s="98"/>
      <c r="K55" s="99"/>
      <c r="L55" s="99"/>
      <c r="M55" s="100"/>
      <c r="N55" s="98"/>
      <c r="O55" s="10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95" t="s">
        <v>72</v>
      </c>
      <c r="C56" s="96"/>
      <c r="D56" s="97"/>
      <c r="E56" s="98"/>
      <c r="F56" s="99"/>
      <c r="G56" s="99"/>
      <c r="H56" s="99"/>
      <c r="I56" s="100"/>
      <c r="J56" s="98"/>
      <c r="K56" s="99"/>
      <c r="L56" s="99"/>
      <c r="M56" s="100"/>
      <c r="N56" s="98"/>
      <c r="O56" s="10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95" t="s">
        <v>73</v>
      </c>
      <c r="C57" s="96"/>
      <c r="D57" s="97"/>
      <c r="E57" s="98"/>
      <c r="F57" s="99"/>
      <c r="G57" s="99"/>
      <c r="H57" s="99"/>
      <c r="I57" s="100"/>
      <c r="J57" s="98"/>
      <c r="K57" s="99"/>
      <c r="L57" s="99"/>
      <c r="M57" s="100"/>
      <c r="N57" s="98"/>
      <c r="O57" s="10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95" t="s">
        <v>74</v>
      </c>
      <c r="C58" s="96"/>
      <c r="D58" s="97"/>
      <c r="E58" s="98"/>
      <c r="F58" s="99"/>
      <c r="G58" s="99"/>
      <c r="H58" s="99"/>
      <c r="I58" s="100"/>
      <c r="J58" s="98"/>
      <c r="K58" s="99"/>
      <c r="L58" s="99"/>
      <c r="M58" s="100"/>
      <c r="N58" s="98"/>
      <c r="O58" s="10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95" t="s">
        <v>75</v>
      </c>
      <c r="C59" s="96"/>
      <c r="D59" s="97"/>
      <c r="E59" s="103"/>
      <c r="F59" s="104"/>
      <c r="G59" s="104"/>
      <c r="H59" s="104"/>
      <c r="I59" s="105"/>
      <c r="N59" s="103"/>
      <c r="O59" s="105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133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95" t="s">
        <v>76</v>
      </c>
      <c r="C60" s="96"/>
      <c r="D60" s="97"/>
      <c r="E60" s="103"/>
      <c r="F60" s="104"/>
      <c r="G60" s="104"/>
      <c r="H60" s="104"/>
      <c r="I60" s="105"/>
      <c r="J60" s="103"/>
      <c r="K60" s="104"/>
      <c r="L60" s="104"/>
      <c r="M60" s="105"/>
      <c r="N60" s="103"/>
      <c r="O60" s="105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136</v>
      </c>
      <c r="AK60" s="4" t="s">
        <v>123</v>
      </c>
      <c r="AM60" s="11" t="s">
        <v>131</v>
      </c>
      <c r="AN60" s="11"/>
      <c r="AO60" s="11"/>
      <c r="AP60" s="11"/>
      <c r="AQ60" s="11" t="s">
        <v>135</v>
      </c>
      <c r="AR60" s="39"/>
      <c r="AS60" s="6"/>
    </row>
    <row r="61" spans="1:45" ht="12.95" customHeight="1" x14ac:dyDescent="0.25">
      <c r="A61" s="5"/>
      <c r="B61" s="95" t="s">
        <v>77</v>
      </c>
      <c r="C61" s="96"/>
      <c r="D61" s="97"/>
      <c r="E61" s="98"/>
      <c r="F61" s="99"/>
      <c r="G61" s="99"/>
      <c r="H61" s="99"/>
      <c r="I61" s="100"/>
      <c r="J61" s="98"/>
      <c r="K61" s="99"/>
      <c r="L61" s="99"/>
      <c r="M61" s="100"/>
      <c r="N61" s="98"/>
      <c r="O61" s="10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95" t="s">
        <v>78</v>
      </c>
      <c r="C62" s="96"/>
      <c r="D62" s="97"/>
      <c r="E62" s="98"/>
      <c r="F62" s="99"/>
      <c r="G62" s="99"/>
      <c r="H62" s="99"/>
      <c r="I62" s="100"/>
      <c r="J62" s="98"/>
      <c r="K62" s="99"/>
      <c r="L62" s="99"/>
      <c r="M62" s="100"/>
      <c r="N62" s="98"/>
      <c r="O62" s="10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134</v>
      </c>
      <c r="AR62" s="6"/>
      <c r="AS62" s="6"/>
    </row>
    <row r="63" spans="1:45" ht="12.95" customHeight="1" x14ac:dyDescent="0.25">
      <c r="A63" s="5"/>
      <c r="B63" s="95" t="s">
        <v>79</v>
      </c>
      <c r="C63" s="96"/>
      <c r="D63" s="97"/>
      <c r="E63" s="98"/>
      <c r="F63" s="99"/>
      <c r="G63" s="99"/>
      <c r="H63" s="99"/>
      <c r="I63" s="100"/>
      <c r="J63" s="98"/>
      <c r="K63" s="99"/>
      <c r="L63" s="99"/>
      <c r="M63" s="100"/>
      <c r="N63" s="98"/>
      <c r="O63" s="10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95" t="s">
        <v>80</v>
      </c>
      <c r="C64" s="96"/>
      <c r="D64" s="97"/>
      <c r="E64" s="98"/>
      <c r="F64" s="99"/>
      <c r="G64" s="99"/>
      <c r="H64" s="99"/>
      <c r="I64" s="100"/>
      <c r="J64" s="98"/>
      <c r="K64" s="99"/>
      <c r="L64" s="99"/>
      <c r="M64" s="100"/>
      <c r="N64" s="98"/>
      <c r="O64" s="10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95" t="s">
        <v>81</v>
      </c>
      <c r="C65" s="96"/>
      <c r="D65" s="97"/>
      <c r="E65" s="98"/>
      <c r="F65" s="99"/>
      <c r="G65" s="99"/>
      <c r="H65" s="99"/>
      <c r="I65" s="100"/>
      <c r="J65" s="98"/>
      <c r="K65" s="99"/>
      <c r="L65" s="99"/>
      <c r="M65" s="100"/>
      <c r="N65" s="98"/>
      <c r="O65" s="10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95" t="s">
        <v>82</v>
      </c>
      <c r="C66" s="96"/>
      <c r="D66" s="97"/>
      <c r="E66" s="98"/>
      <c r="F66" s="99"/>
      <c r="G66" s="99"/>
      <c r="H66" s="99"/>
      <c r="I66" s="100"/>
      <c r="J66" s="98"/>
      <c r="K66" s="99"/>
      <c r="L66" s="99"/>
      <c r="M66" s="100"/>
      <c r="N66" s="98"/>
      <c r="O66" s="100"/>
      <c r="P66" s="10"/>
      <c r="Q66" s="10"/>
      <c r="R66" s="10"/>
      <c r="S66" s="10"/>
      <c r="T66" s="10"/>
      <c r="U66" s="10"/>
      <c r="V66" s="6"/>
      <c r="W66" s="5"/>
      <c r="X66" s="155" t="s">
        <v>142</v>
      </c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56"/>
      <c r="AS66" s="6"/>
    </row>
    <row r="67" spans="1:45" ht="12.95" customHeight="1" x14ac:dyDescent="0.25">
      <c r="A67" s="5"/>
      <c r="B67" s="95" t="s">
        <v>83</v>
      </c>
      <c r="C67" s="96"/>
      <c r="D67" s="97"/>
      <c r="E67" s="98"/>
      <c r="F67" s="99"/>
      <c r="G67" s="99"/>
      <c r="H67" s="99"/>
      <c r="I67" s="100"/>
      <c r="J67" s="98"/>
      <c r="K67" s="99"/>
      <c r="L67" s="99"/>
      <c r="M67" s="100"/>
      <c r="N67" s="98"/>
      <c r="O67" s="100"/>
      <c r="P67" s="10"/>
      <c r="Q67" s="10"/>
      <c r="R67" s="10"/>
      <c r="S67" s="10"/>
      <c r="T67" s="10"/>
      <c r="U67" s="10"/>
      <c r="V67" s="6"/>
      <c r="W67" s="5"/>
      <c r="X67" s="135" t="s">
        <v>28</v>
      </c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36"/>
      <c r="AS67" s="6"/>
    </row>
    <row r="68" spans="1:45" ht="12.95" customHeight="1" x14ac:dyDescent="0.25">
      <c r="A68" s="5"/>
      <c r="B68" s="95" t="s">
        <v>84</v>
      </c>
      <c r="C68" s="96"/>
      <c r="D68" s="97"/>
      <c r="E68" s="98"/>
      <c r="F68" s="99"/>
      <c r="G68" s="99"/>
      <c r="H68" s="99"/>
      <c r="I68" s="100"/>
      <c r="J68" s="98"/>
      <c r="K68" s="99"/>
      <c r="L68" s="99"/>
      <c r="M68" s="100"/>
      <c r="N68" s="98"/>
      <c r="O68" s="100"/>
      <c r="P68" s="10"/>
      <c r="Q68" s="10"/>
      <c r="R68" s="10"/>
      <c r="S68" s="10"/>
      <c r="T68" s="10"/>
      <c r="U68" s="10"/>
      <c r="V68" s="6"/>
      <c r="W68" s="5"/>
      <c r="X68" s="135" t="s">
        <v>29</v>
      </c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36"/>
      <c r="AS68" s="6"/>
    </row>
    <row r="69" spans="1:45" ht="12.95" customHeight="1" x14ac:dyDescent="0.25">
      <c r="A69" s="5"/>
      <c r="B69" s="95" t="s">
        <v>15</v>
      </c>
      <c r="C69" s="96"/>
      <c r="D69" s="97"/>
      <c r="E69" s="98"/>
      <c r="F69" s="99"/>
      <c r="G69" s="99"/>
      <c r="H69" s="99"/>
      <c r="I69" s="100"/>
      <c r="J69" s="98"/>
      <c r="K69" s="99"/>
      <c r="L69" s="99"/>
      <c r="M69" s="100"/>
      <c r="N69" s="98"/>
      <c r="O69" s="100"/>
      <c r="P69" s="10"/>
      <c r="Q69" s="10"/>
      <c r="R69" s="10"/>
      <c r="S69" s="10"/>
      <c r="T69" s="10"/>
      <c r="U69" s="10"/>
      <c r="V69" s="6"/>
      <c r="W69" s="5"/>
      <c r="X69" s="135" t="s">
        <v>30</v>
      </c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36"/>
      <c r="AS69" s="6"/>
    </row>
    <row r="70" spans="1:45" ht="12.95" customHeight="1" x14ac:dyDescent="0.25">
      <c r="A70" s="5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6"/>
      <c r="W70" s="5"/>
      <c r="X70" s="135" t="s">
        <v>31</v>
      </c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36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5" t="s">
        <v>32</v>
      </c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36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138</v>
      </c>
      <c r="K72" s="145"/>
      <c r="L72" s="145"/>
      <c r="M72" s="146"/>
      <c r="N72" s="150" t="s">
        <v>65</v>
      </c>
      <c r="O72" s="151"/>
      <c r="P72" s="152" t="s">
        <v>52</v>
      </c>
      <c r="Q72" s="153"/>
      <c r="R72" s="153"/>
      <c r="S72" s="153"/>
      <c r="T72" s="153"/>
      <c r="U72" s="154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1" t="s">
        <v>64</v>
      </c>
      <c r="O73" s="113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95" t="s">
        <v>67</v>
      </c>
      <c r="C74" s="96"/>
      <c r="D74" s="97"/>
      <c r="E74" s="128" t="str">
        <f>E51</f>
        <v>OXIDO DE COBRE</v>
      </c>
      <c r="F74" s="129"/>
      <c r="G74" s="129"/>
      <c r="H74" s="129"/>
      <c r="I74" s="130"/>
      <c r="J74" s="273">
        <f>J51</f>
        <v>1536</v>
      </c>
      <c r="K74" s="274"/>
      <c r="L74" s="274"/>
      <c r="M74" s="275"/>
      <c r="N74" s="128"/>
      <c r="O74" s="130"/>
      <c r="P74" s="33">
        <f>P51</f>
        <v>1.27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95" t="s">
        <v>68</v>
      </c>
      <c r="C75" s="96"/>
      <c r="D75" s="97"/>
      <c r="E75" s="128" t="str">
        <f>E52</f>
        <v>SULFURO DE COBRE</v>
      </c>
      <c r="F75" s="129"/>
      <c r="G75" s="129"/>
      <c r="H75" s="129"/>
      <c r="I75" s="130"/>
      <c r="J75" s="131">
        <f>L26</f>
        <v>833.08</v>
      </c>
      <c r="K75" s="132"/>
      <c r="L75" s="132"/>
      <c r="M75" s="133"/>
      <c r="N75" s="128" t="str">
        <f>N52</f>
        <v>TM</v>
      </c>
      <c r="O75" s="130"/>
      <c r="P75" s="33">
        <f>P44</f>
        <v>1.95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95" t="s">
        <v>69</v>
      </c>
      <c r="C76" s="96"/>
      <c r="D76" s="97"/>
      <c r="E76" s="120"/>
      <c r="F76" s="121"/>
      <c r="G76" s="121"/>
      <c r="H76" s="121"/>
      <c r="I76" s="122"/>
      <c r="J76" s="120"/>
      <c r="K76" s="121"/>
      <c r="L76" s="121"/>
      <c r="M76" s="122"/>
      <c r="N76" s="120"/>
      <c r="O76" s="122"/>
      <c r="P76" s="21"/>
      <c r="Q76" s="21"/>
      <c r="R76" s="21"/>
      <c r="S76" s="10"/>
      <c r="T76" s="10"/>
      <c r="U76" s="10"/>
      <c r="V76" s="6"/>
      <c r="W76" s="5"/>
      <c r="X76" s="5"/>
      <c r="Y76" s="123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R76" s="6"/>
      <c r="AS76" s="6"/>
    </row>
    <row r="77" spans="1:45" ht="12.95" customHeight="1" x14ac:dyDescent="0.25">
      <c r="A77" s="5"/>
      <c r="B77" s="95" t="s">
        <v>70</v>
      </c>
      <c r="C77" s="96"/>
      <c r="D77" s="97"/>
      <c r="E77" s="120"/>
      <c r="F77" s="121"/>
      <c r="G77" s="121"/>
      <c r="H77" s="121"/>
      <c r="I77" s="122"/>
      <c r="J77" s="120"/>
      <c r="K77" s="121"/>
      <c r="L77" s="121"/>
      <c r="M77" s="122"/>
      <c r="N77" s="120"/>
      <c r="O77" s="122"/>
      <c r="P77" s="21"/>
      <c r="Q77" s="21"/>
      <c r="R77" s="21"/>
      <c r="S77" s="10"/>
      <c r="T77" s="10"/>
      <c r="U77" s="10"/>
      <c r="V77" s="6"/>
      <c r="W77" s="5"/>
      <c r="X77" s="5"/>
      <c r="Y77" s="126" t="s">
        <v>23</v>
      </c>
      <c r="Z77" s="127"/>
      <c r="AA77" s="127"/>
      <c r="AB77" s="127"/>
      <c r="AC77" s="127"/>
      <c r="AD77" s="127"/>
      <c r="AE77" s="127"/>
      <c r="AF77" s="114" t="s">
        <v>24</v>
      </c>
      <c r="AG77" s="114"/>
      <c r="AH77" s="114"/>
      <c r="AI77" s="114"/>
      <c r="AJ77" s="115"/>
      <c r="AR77" s="6"/>
      <c r="AS77" s="6"/>
    </row>
    <row r="78" spans="1:45" ht="12.95" customHeight="1" x14ac:dyDescent="0.25">
      <c r="A78" s="5"/>
      <c r="B78" s="95" t="s">
        <v>71</v>
      </c>
      <c r="C78" s="96"/>
      <c r="D78" s="97"/>
      <c r="E78" s="98"/>
      <c r="F78" s="99"/>
      <c r="G78" s="99"/>
      <c r="H78" s="99"/>
      <c r="I78" s="100"/>
      <c r="J78" s="98"/>
      <c r="K78" s="99"/>
      <c r="L78" s="99"/>
      <c r="M78" s="100"/>
      <c r="N78" s="98"/>
      <c r="O78" s="100"/>
      <c r="P78" s="10"/>
      <c r="Q78" s="10"/>
      <c r="R78" s="10"/>
      <c r="S78" s="10"/>
      <c r="T78" s="10"/>
      <c r="U78" s="10"/>
      <c r="V78" s="6"/>
      <c r="W78" s="5"/>
      <c r="X78" s="5"/>
      <c r="Y78" s="116" t="s">
        <v>22</v>
      </c>
      <c r="Z78" s="117"/>
      <c r="AA78" s="117"/>
      <c r="AB78" s="117"/>
      <c r="AC78" s="117"/>
      <c r="AD78" s="117"/>
      <c r="AE78" s="117"/>
      <c r="AF78" s="118" t="s">
        <v>24</v>
      </c>
      <c r="AG78" s="118"/>
      <c r="AH78" s="118"/>
      <c r="AI78" s="118"/>
      <c r="AJ78" s="119"/>
      <c r="AK78" s="26" t="s">
        <v>33</v>
      </c>
      <c r="AR78" s="6"/>
      <c r="AS78" s="6"/>
    </row>
    <row r="79" spans="1:45" ht="12.95" customHeight="1" x14ac:dyDescent="0.25">
      <c r="A79" s="5"/>
      <c r="B79" s="95" t="s">
        <v>72</v>
      </c>
      <c r="C79" s="96"/>
      <c r="D79" s="97"/>
      <c r="E79" s="98"/>
      <c r="F79" s="99"/>
      <c r="G79" s="99"/>
      <c r="H79" s="99"/>
      <c r="I79" s="100"/>
      <c r="J79" s="98"/>
      <c r="K79" s="99"/>
      <c r="L79" s="99"/>
      <c r="M79" s="100"/>
      <c r="N79" s="98"/>
      <c r="O79" s="100"/>
      <c r="P79" s="10"/>
      <c r="Q79" s="10"/>
      <c r="R79" s="10"/>
      <c r="S79" s="10"/>
      <c r="T79" s="10"/>
      <c r="U79" s="10"/>
      <c r="V79" s="6"/>
      <c r="W79" s="5"/>
      <c r="X79" s="5"/>
      <c r="Y79" s="111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R79" s="6"/>
      <c r="AS79" s="6"/>
    </row>
    <row r="80" spans="1:45" ht="12.95" customHeight="1" x14ac:dyDescent="0.25">
      <c r="A80" s="5"/>
      <c r="B80" s="95" t="s">
        <v>73</v>
      </c>
      <c r="C80" s="96"/>
      <c r="D80" s="97"/>
      <c r="E80" s="98"/>
      <c r="F80" s="99"/>
      <c r="G80" s="99"/>
      <c r="H80" s="99"/>
      <c r="I80" s="100"/>
      <c r="J80" s="98"/>
      <c r="K80" s="99"/>
      <c r="L80" s="99"/>
      <c r="M80" s="100"/>
      <c r="N80" s="98"/>
      <c r="O80" s="10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95" t="s">
        <v>74</v>
      </c>
      <c r="C81" s="96"/>
      <c r="D81" s="97"/>
      <c r="E81" s="103"/>
      <c r="F81" s="104"/>
      <c r="G81" s="104"/>
      <c r="H81" s="104"/>
      <c r="I81" s="105"/>
      <c r="J81" s="103"/>
      <c r="K81" s="104"/>
      <c r="L81" s="104"/>
      <c r="M81" s="105"/>
      <c r="N81" s="103"/>
      <c r="O81" s="105"/>
      <c r="P81" s="23"/>
      <c r="Q81" s="23"/>
      <c r="R81" s="10"/>
      <c r="S81" s="10"/>
      <c r="T81" s="10"/>
      <c r="U81" s="10"/>
      <c r="V81" s="6"/>
      <c r="W81" s="5"/>
      <c r="X81" s="5"/>
      <c r="Y81" s="106" t="s">
        <v>34</v>
      </c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7"/>
      <c r="AS81" s="6"/>
    </row>
    <row r="82" spans="1:45" ht="12.95" customHeight="1" x14ac:dyDescent="0.25">
      <c r="A82" s="5"/>
      <c r="B82" s="95" t="s">
        <v>75</v>
      </c>
      <c r="C82" s="96"/>
      <c r="D82" s="97"/>
      <c r="E82" s="103"/>
      <c r="F82" s="104"/>
      <c r="G82" s="104"/>
      <c r="H82" s="104"/>
      <c r="I82" s="105"/>
      <c r="J82" s="108"/>
      <c r="K82" s="109"/>
      <c r="L82" s="109"/>
      <c r="M82" s="110"/>
      <c r="N82" s="103"/>
      <c r="O82" s="105"/>
      <c r="P82" s="22"/>
      <c r="Q82" s="23"/>
      <c r="R82" s="23"/>
      <c r="S82" s="10"/>
      <c r="T82" s="10"/>
      <c r="U82" s="10"/>
      <c r="V82" s="6"/>
      <c r="W82" s="5"/>
      <c r="X82" s="5"/>
      <c r="Y82" s="101" t="s">
        <v>35</v>
      </c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2"/>
      <c r="AS82" s="6"/>
    </row>
    <row r="83" spans="1:45" ht="12.95" customHeight="1" x14ac:dyDescent="0.25">
      <c r="A83" s="5"/>
      <c r="B83" s="95" t="s">
        <v>76</v>
      </c>
      <c r="C83" s="96"/>
      <c r="D83" s="97"/>
      <c r="E83" s="103"/>
      <c r="F83" s="104"/>
      <c r="G83" s="104"/>
      <c r="H83" s="104"/>
      <c r="I83" s="105"/>
      <c r="J83" s="103"/>
      <c r="K83" s="104"/>
      <c r="L83" s="104"/>
      <c r="M83" s="105"/>
      <c r="N83" s="103"/>
      <c r="O83" s="105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95" t="s">
        <v>77</v>
      </c>
      <c r="C84" s="96"/>
      <c r="D84" s="97"/>
      <c r="E84" s="98"/>
      <c r="F84" s="99"/>
      <c r="G84" s="99"/>
      <c r="H84" s="99"/>
      <c r="I84" s="100"/>
      <c r="J84" s="98"/>
      <c r="K84" s="99"/>
      <c r="L84" s="99"/>
      <c r="M84" s="100"/>
      <c r="N84" s="98"/>
      <c r="O84" s="100"/>
      <c r="P84" s="10"/>
      <c r="Q84" s="10"/>
      <c r="R84" s="10"/>
      <c r="S84" s="10"/>
      <c r="T84" s="10"/>
      <c r="U84" s="10"/>
      <c r="V84" s="6"/>
      <c r="W84" s="5"/>
      <c r="X84" s="5"/>
      <c r="Y84" s="101" t="s">
        <v>127</v>
      </c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2"/>
      <c r="AS84" s="6"/>
    </row>
    <row r="85" spans="1:45" ht="12.95" customHeight="1" x14ac:dyDescent="0.25">
      <c r="A85" s="5"/>
      <c r="B85" s="95" t="s">
        <v>78</v>
      </c>
      <c r="C85" s="96"/>
      <c r="D85" s="97"/>
      <c r="E85" s="98"/>
      <c r="F85" s="99"/>
      <c r="G85" s="99"/>
      <c r="H85" s="99"/>
      <c r="I85" s="100"/>
      <c r="J85" s="98"/>
      <c r="K85" s="99"/>
      <c r="L85" s="99"/>
      <c r="M85" s="100"/>
      <c r="N85" s="98"/>
      <c r="O85" s="100"/>
      <c r="P85" s="10"/>
      <c r="Q85" s="10"/>
      <c r="R85" s="10"/>
      <c r="S85" s="10"/>
      <c r="T85" s="10"/>
      <c r="U85" s="10"/>
      <c r="V85" s="6"/>
      <c r="W85" s="5"/>
      <c r="X85" s="5"/>
      <c r="Y85" s="101" t="s">
        <v>128</v>
      </c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2"/>
      <c r="AS85" s="6"/>
    </row>
    <row r="86" spans="1:45" ht="12.95" customHeight="1" x14ac:dyDescent="0.25">
      <c r="A86" s="5"/>
      <c r="B86" s="95" t="s">
        <v>79</v>
      </c>
      <c r="C86" s="96"/>
      <c r="D86" s="97"/>
      <c r="E86" s="98"/>
      <c r="F86" s="99"/>
      <c r="G86" s="99"/>
      <c r="H86" s="99"/>
      <c r="I86" s="100"/>
      <c r="J86" s="98"/>
      <c r="K86" s="99"/>
      <c r="L86" s="99"/>
      <c r="M86" s="100"/>
      <c r="N86" s="98"/>
      <c r="O86" s="10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95" t="s">
        <v>80</v>
      </c>
      <c r="C87" s="96"/>
      <c r="D87" s="97"/>
      <c r="E87" s="98"/>
      <c r="F87" s="99"/>
      <c r="G87" s="99"/>
      <c r="H87" s="99"/>
      <c r="I87" s="100"/>
      <c r="J87" s="98"/>
      <c r="K87" s="99"/>
      <c r="L87" s="99"/>
      <c r="M87" s="100"/>
      <c r="N87" s="98"/>
      <c r="O87" s="10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95" t="s">
        <v>81</v>
      </c>
      <c r="C88" s="96"/>
      <c r="D88" s="97"/>
      <c r="E88" s="98"/>
      <c r="F88" s="99"/>
      <c r="G88" s="99"/>
      <c r="H88" s="99"/>
      <c r="I88" s="100"/>
      <c r="J88" s="98"/>
      <c r="K88" s="99"/>
      <c r="L88" s="99"/>
      <c r="M88" s="100"/>
      <c r="N88" s="98"/>
      <c r="O88" s="10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95" t="s">
        <v>82</v>
      </c>
      <c r="C89" s="96"/>
      <c r="D89" s="97"/>
      <c r="E89" s="98"/>
      <c r="F89" s="99"/>
      <c r="G89" s="99"/>
      <c r="H89" s="99"/>
      <c r="I89" s="100"/>
      <c r="J89" s="98"/>
      <c r="K89" s="99"/>
      <c r="L89" s="99"/>
      <c r="M89" s="100"/>
      <c r="N89" s="98"/>
      <c r="O89" s="10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95" t="s">
        <v>83</v>
      </c>
      <c r="C90" s="96"/>
      <c r="D90" s="97"/>
      <c r="E90" s="98"/>
      <c r="F90" s="99"/>
      <c r="G90" s="99"/>
      <c r="H90" s="99"/>
      <c r="I90" s="100"/>
      <c r="J90" s="98"/>
      <c r="K90" s="99"/>
      <c r="L90" s="99"/>
      <c r="M90" s="100"/>
      <c r="N90" s="98"/>
      <c r="O90" s="10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95" t="s">
        <v>84</v>
      </c>
      <c r="C91" s="96"/>
      <c r="D91" s="97"/>
      <c r="E91" s="98"/>
      <c r="F91" s="99"/>
      <c r="G91" s="99"/>
      <c r="H91" s="99"/>
      <c r="I91" s="100"/>
      <c r="J91" s="98"/>
      <c r="K91" s="99"/>
      <c r="L91" s="99"/>
      <c r="M91" s="100"/>
      <c r="N91" s="98"/>
      <c r="O91" s="10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95" t="s">
        <v>15</v>
      </c>
      <c r="C92" s="96"/>
      <c r="D92" s="97"/>
      <c r="E92" s="98"/>
      <c r="F92" s="99"/>
      <c r="G92" s="99"/>
      <c r="H92" s="99"/>
      <c r="I92" s="100"/>
      <c r="J92" s="98"/>
      <c r="K92" s="99"/>
      <c r="L92" s="99"/>
      <c r="M92" s="100"/>
      <c r="N92" s="98"/>
      <c r="O92" s="10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01" t="s">
        <v>36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83"/>
      <c r="R2" s="83"/>
      <c r="S2" s="83"/>
      <c r="T2" s="83"/>
      <c r="U2" s="83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01" t="s">
        <v>37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83"/>
      <c r="R3" s="83"/>
      <c r="S3" s="83"/>
      <c r="T3" s="83"/>
      <c r="U3" s="83"/>
      <c r="V3" s="6"/>
      <c r="W3" s="5"/>
      <c r="X3" s="187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3"/>
      <c r="AN3" s="153"/>
      <c r="AO3" s="153"/>
      <c r="AP3" s="153"/>
      <c r="AQ3" s="153"/>
      <c r="AR3" s="216"/>
      <c r="AS3" s="6"/>
    </row>
    <row r="4" spans="1:45" ht="12.95" customHeight="1" x14ac:dyDescent="0.25">
      <c r="A4" s="5"/>
      <c r="C4" s="101" t="s">
        <v>38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83"/>
      <c r="R4" s="83"/>
      <c r="S4" s="83"/>
      <c r="T4" s="83"/>
      <c r="U4" s="83"/>
      <c r="V4" s="6"/>
      <c r="W4" s="5"/>
      <c r="X4" s="188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1" t="s">
        <v>64</v>
      </c>
      <c r="AK4" s="113"/>
      <c r="AL4" s="7"/>
      <c r="AM4" s="7"/>
      <c r="AN4" s="152"/>
      <c r="AO4" s="154"/>
      <c r="AP4" s="7"/>
      <c r="AQ4" s="7"/>
      <c r="AR4" s="37"/>
      <c r="AS4" s="6"/>
    </row>
    <row r="5" spans="1:45" ht="12.95" customHeight="1" x14ac:dyDescent="0.25">
      <c r="A5" s="5"/>
      <c r="E5" s="276" t="s">
        <v>169</v>
      </c>
      <c r="F5" s="263"/>
      <c r="G5" s="263"/>
      <c r="H5" s="263"/>
      <c r="I5" s="263"/>
      <c r="K5" s="8" t="s">
        <v>159</v>
      </c>
      <c r="L5" s="88"/>
      <c r="N5" s="152" t="s">
        <v>40</v>
      </c>
      <c r="O5" s="153"/>
      <c r="P5" s="153"/>
      <c r="Q5" s="153"/>
      <c r="R5" s="153"/>
      <c r="S5" s="153"/>
      <c r="T5" s="153"/>
      <c r="U5" s="154"/>
      <c r="V5" s="84"/>
      <c r="W5" s="86"/>
      <c r="X5" s="261" t="s">
        <v>90</v>
      </c>
      <c r="Y5" s="96"/>
      <c r="Z5" s="97"/>
      <c r="AA5" s="98"/>
      <c r="AB5" s="99"/>
      <c r="AC5" s="99"/>
      <c r="AD5" s="99"/>
      <c r="AE5" s="100"/>
      <c r="AF5" s="98"/>
      <c r="AG5" s="99"/>
      <c r="AH5" s="99"/>
      <c r="AI5" s="100"/>
      <c r="AJ5" s="98"/>
      <c r="AK5" s="100"/>
      <c r="AL5" s="10"/>
      <c r="AM5" s="10"/>
      <c r="AN5" s="98"/>
      <c r="AO5" s="100"/>
      <c r="AP5" s="10"/>
      <c r="AQ5" s="10"/>
      <c r="AR5" s="38"/>
      <c r="AS5" s="6"/>
    </row>
    <row r="6" spans="1:45" ht="12.95" customHeight="1" x14ac:dyDescent="0.25">
      <c r="A6" s="5"/>
      <c r="L6" s="11"/>
      <c r="N6" s="42" t="s">
        <v>41</v>
      </c>
      <c r="O6" s="42"/>
      <c r="P6" s="42"/>
      <c r="Q6" s="152"/>
      <c r="R6" s="153"/>
      <c r="S6" s="153"/>
      <c r="T6" s="153"/>
      <c r="U6" s="154"/>
      <c r="V6" s="84"/>
      <c r="W6" s="86"/>
      <c r="X6" s="261" t="s">
        <v>91</v>
      </c>
      <c r="Y6" s="96"/>
      <c r="Z6" s="97"/>
      <c r="AA6" s="98"/>
      <c r="AB6" s="99"/>
      <c r="AC6" s="99"/>
      <c r="AD6" s="99"/>
      <c r="AE6" s="100"/>
      <c r="AF6" s="98"/>
      <c r="AG6" s="99"/>
      <c r="AH6" s="99"/>
      <c r="AI6" s="100"/>
      <c r="AJ6" s="98"/>
      <c r="AK6" s="100"/>
      <c r="AL6" s="10"/>
      <c r="AM6" s="10"/>
      <c r="AN6" s="98"/>
      <c r="AO6" s="10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95" t="s">
        <v>42</v>
      </c>
      <c r="O7" s="96"/>
      <c r="P7" s="97"/>
      <c r="Q7" s="152"/>
      <c r="R7" s="153"/>
      <c r="S7" s="153"/>
      <c r="T7" s="153"/>
      <c r="U7" s="154"/>
      <c r="V7" s="84"/>
      <c r="W7" s="86"/>
      <c r="X7" s="261" t="s">
        <v>92</v>
      </c>
      <c r="Y7" s="96"/>
      <c r="Z7" s="97"/>
      <c r="AA7" s="98"/>
      <c r="AB7" s="99"/>
      <c r="AC7" s="99"/>
      <c r="AD7" s="99"/>
      <c r="AE7" s="100"/>
      <c r="AF7" s="98"/>
      <c r="AG7" s="99"/>
      <c r="AH7" s="99"/>
      <c r="AI7" s="100"/>
      <c r="AJ7" s="98"/>
      <c r="AK7" s="100"/>
      <c r="AL7" s="10"/>
      <c r="AM7" s="10"/>
      <c r="AN7" s="98"/>
      <c r="AO7" s="100"/>
      <c r="AP7" s="10"/>
      <c r="AQ7" s="10"/>
      <c r="AR7" s="38"/>
      <c r="AS7" s="6"/>
    </row>
    <row r="8" spans="1:45" ht="12.95" customHeight="1" x14ac:dyDescent="0.25">
      <c r="A8" s="5"/>
      <c r="B8" s="12"/>
      <c r="C8" s="83"/>
      <c r="D8" s="83"/>
      <c r="E8" s="88"/>
      <c r="F8" s="83"/>
      <c r="G8" s="83"/>
      <c r="H8" s="83"/>
      <c r="I8" s="83"/>
      <c r="J8" s="83"/>
      <c r="K8" s="83"/>
      <c r="L8" s="83"/>
      <c r="M8" s="83"/>
      <c r="N8" s="83"/>
      <c r="O8" s="83"/>
      <c r="V8" s="6"/>
      <c r="W8" s="5"/>
      <c r="X8" s="261" t="s">
        <v>93</v>
      </c>
      <c r="Y8" s="96"/>
      <c r="Z8" s="97"/>
      <c r="AA8" s="98"/>
      <c r="AB8" s="99"/>
      <c r="AC8" s="99"/>
      <c r="AD8" s="99"/>
      <c r="AE8" s="100"/>
      <c r="AF8" s="98"/>
      <c r="AG8" s="99"/>
      <c r="AH8" s="99"/>
      <c r="AI8" s="100"/>
      <c r="AJ8" s="98"/>
      <c r="AK8" s="100"/>
      <c r="AL8" s="10"/>
      <c r="AM8" s="10"/>
      <c r="AN8" s="98"/>
      <c r="AO8" s="100"/>
      <c r="AP8" s="10"/>
      <c r="AQ8" s="10"/>
      <c r="AR8" s="38"/>
      <c r="AS8" s="6"/>
    </row>
    <row r="9" spans="1:45" ht="12.95" customHeight="1" x14ac:dyDescent="0.25">
      <c r="A9" s="5"/>
      <c r="B9" s="118" t="s">
        <v>0</v>
      </c>
      <c r="C9" s="118"/>
      <c r="D9" s="260" t="s">
        <v>149</v>
      </c>
      <c r="E9" s="260"/>
      <c r="F9" s="260"/>
      <c r="G9" s="260"/>
      <c r="H9" s="260"/>
      <c r="I9" s="85"/>
      <c r="J9" s="85"/>
      <c r="K9" s="85"/>
      <c r="L9" s="118" t="s">
        <v>1</v>
      </c>
      <c r="M9" s="118"/>
      <c r="N9" s="118"/>
      <c r="O9" s="260" t="str">
        <f>D10</f>
        <v>DIOMEDES CRUZ SOLÓRZANO</v>
      </c>
      <c r="P9" s="260"/>
      <c r="Q9" s="260"/>
      <c r="R9" s="260"/>
      <c r="S9" s="260"/>
      <c r="T9" s="260"/>
      <c r="U9" s="260"/>
      <c r="V9" s="6"/>
      <c r="W9" s="5"/>
      <c r="X9" s="261" t="s">
        <v>94</v>
      </c>
      <c r="Y9" s="96"/>
      <c r="Z9" s="97"/>
      <c r="AA9" s="98"/>
      <c r="AB9" s="99"/>
      <c r="AC9" s="99"/>
      <c r="AD9" s="99"/>
      <c r="AE9" s="100"/>
      <c r="AF9" s="98"/>
      <c r="AG9" s="99"/>
      <c r="AH9" s="99"/>
      <c r="AI9" s="100"/>
      <c r="AJ9" s="98"/>
      <c r="AK9" s="100"/>
      <c r="AL9" s="10"/>
      <c r="AM9" s="10"/>
      <c r="AN9" s="98"/>
      <c r="AO9" s="100"/>
      <c r="AP9" s="10"/>
      <c r="AQ9" s="10"/>
      <c r="AR9" s="38"/>
      <c r="AS9" s="6"/>
    </row>
    <row r="10" spans="1:45" ht="12.95" customHeight="1" x14ac:dyDescent="0.25">
      <c r="A10" s="5"/>
      <c r="B10" s="118" t="s">
        <v>2</v>
      </c>
      <c r="C10" s="118"/>
      <c r="D10" s="262" t="s">
        <v>25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6"/>
      <c r="W10" s="5"/>
      <c r="X10" s="261" t="s">
        <v>95</v>
      </c>
      <c r="Y10" s="96"/>
      <c r="Z10" s="97"/>
      <c r="AA10" s="98"/>
      <c r="AB10" s="99"/>
      <c r="AC10" s="99"/>
      <c r="AD10" s="99"/>
      <c r="AE10" s="100"/>
      <c r="AF10" s="98"/>
      <c r="AG10" s="99"/>
      <c r="AH10" s="99"/>
      <c r="AI10" s="100"/>
      <c r="AJ10" s="98"/>
      <c r="AK10" s="100"/>
      <c r="AL10" s="10"/>
      <c r="AM10" s="10"/>
      <c r="AN10" s="98"/>
      <c r="AO10" s="100"/>
      <c r="AP10" s="10"/>
      <c r="AQ10" s="10"/>
      <c r="AR10" s="38"/>
      <c r="AS10" s="6"/>
    </row>
    <row r="11" spans="1:45" ht="12.95" customHeight="1" x14ac:dyDescent="0.25">
      <c r="A11" s="5"/>
      <c r="B11" s="118" t="s">
        <v>3</v>
      </c>
      <c r="C11" s="118"/>
      <c r="D11" s="260" t="s">
        <v>25</v>
      </c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6"/>
      <c r="W11" s="5"/>
      <c r="X11" s="261" t="s">
        <v>96</v>
      </c>
      <c r="Y11" s="96"/>
      <c r="Z11" s="97"/>
      <c r="AA11" s="98"/>
      <c r="AB11" s="99"/>
      <c r="AC11" s="99"/>
      <c r="AD11" s="99"/>
      <c r="AE11" s="100"/>
      <c r="AF11" s="98"/>
      <c r="AG11" s="99"/>
      <c r="AH11" s="99"/>
      <c r="AI11" s="100"/>
      <c r="AJ11" s="98"/>
      <c r="AK11" s="100"/>
      <c r="AL11" s="10"/>
      <c r="AM11" s="10"/>
      <c r="AN11" s="98"/>
      <c r="AO11" s="100"/>
      <c r="AP11" s="10"/>
      <c r="AQ11" s="10"/>
      <c r="AR11" s="38"/>
      <c r="AS11" s="6"/>
    </row>
    <row r="12" spans="1:45" ht="12.95" customHeight="1" x14ac:dyDescent="0.25">
      <c r="A12" s="5"/>
      <c r="B12" s="118" t="s">
        <v>26</v>
      </c>
      <c r="C12" s="118"/>
      <c r="D12" s="260" t="s">
        <v>155</v>
      </c>
      <c r="E12" s="260"/>
      <c r="F12" s="260"/>
      <c r="G12" s="260"/>
      <c r="H12" s="260"/>
      <c r="I12" s="260"/>
      <c r="J12" s="260"/>
      <c r="K12" s="260"/>
      <c r="L12" s="118" t="s">
        <v>7</v>
      </c>
      <c r="M12" s="118"/>
      <c r="N12" s="118"/>
      <c r="O12" s="87" t="s">
        <v>17</v>
      </c>
      <c r="P12" s="85"/>
      <c r="Q12" s="85"/>
      <c r="R12" s="85"/>
      <c r="S12" s="85"/>
      <c r="T12" s="85"/>
      <c r="U12" s="85"/>
      <c r="V12" s="6"/>
      <c r="W12" s="5"/>
      <c r="X12" s="261" t="s">
        <v>97</v>
      </c>
      <c r="Y12" s="96"/>
      <c r="Z12" s="97"/>
      <c r="AA12" s="98"/>
      <c r="AB12" s="99"/>
      <c r="AC12" s="99"/>
      <c r="AD12" s="99"/>
      <c r="AE12" s="100"/>
      <c r="AF12" s="98"/>
      <c r="AG12" s="99"/>
      <c r="AH12" s="99"/>
      <c r="AI12" s="100"/>
      <c r="AJ12" s="98"/>
      <c r="AK12" s="100"/>
      <c r="AL12" s="10"/>
      <c r="AM12" s="10"/>
      <c r="AN12" s="98"/>
      <c r="AO12" s="100"/>
      <c r="AP12" s="10"/>
      <c r="AQ12" s="10"/>
      <c r="AR12" s="38"/>
      <c r="AS12" s="6"/>
    </row>
    <row r="13" spans="1:45" ht="12.95" customHeight="1" x14ac:dyDescent="0.25">
      <c r="A13" s="5"/>
      <c r="B13" s="118" t="s">
        <v>141</v>
      </c>
      <c r="C13" s="118"/>
      <c r="D13" s="85"/>
      <c r="E13" s="85"/>
      <c r="F13" s="85"/>
      <c r="G13" s="85" t="s">
        <v>5</v>
      </c>
      <c r="H13" s="85"/>
      <c r="I13" s="14"/>
      <c r="J13" s="85"/>
      <c r="K13" s="85"/>
      <c r="L13" s="118" t="s">
        <v>6</v>
      </c>
      <c r="M13" s="118"/>
      <c r="N13" s="118"/>
      <c r="O13" s="36" t="s">
        <v>154</v>
      </c>
      <c r="P13" s="13"/>
      <c r="Q13" s="85"/>
      <c r="R13" s="85"/>
      <c r="S13" s="85"/>
      <c r="T13" s="85"/>
      <c r="U13" s="85"/>
      <c r="V13" s="6"/>
      <c r="W13" s="5"/>
      <c r="X13" s="261" t="s">
        <v>98</v>
      </c>
      <c r="Y13" s="96"/>
      <c r="Z13" s="97"/>
      <c r="AA13" s="98"/>
      <c r="AB13" s="99"/>
      <c r="AC13" s="99"/>
      <c r="AD13" s="99"/>
      <c r="AE13" s="100"/>
      <c r="AF13" s="98"/>
      <c r="AG13" s="99"/>
      <c r="AH13" s="99"/>
      <c r="AI13" s="100"/>
      <c r="AJ13" s="98"/>
      <c r="AK13" s="100"/>
      <c r="AL13" s="10"/>
      <c r="AM13" s="10"/>
      <c r="AN13" s="98"/>
      <c r="AO13" s="100"/>
      <c r="AP13" s="10"/>
      <c r="AQ13" s="10"/>
      <c r="AR13" s="38"/>
      <c r="AS13" s="6"/>
    </row>
    <row r="14" spans="1:45" ht="12.95" customHeight="1" x14ac:dyDescent="0.25">
      <c r="A14" s="5"/>
      <c r="B14" s="118" t="s">
        <v>27</v>
      </c>
      <c r="C14" s="118"/>
      <c r="D14" s="260" t="s">
        <v>150</v>
      </c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6"/>
      <c r="W14" s="5"/>
      <c r="X14" s="261" t="s">
        <v>99</v>
      </c>
      <c r="Y14" s="96"/>
      <c r="Z14" s="97"/>
      <c r="AA14" s="98"/>
      <c r="AB14" s="99"/>
      <c r="AC14" s="99"/>
      <c r="AD14" s="99"/>
      <c r="AE14" s="100"/>
      <c r="AF14" s="98"/>
      <c r="AG14" s="99"/>
      <c r="AH14" s="99"/>
      <c r="AI14" s="100"/>
      <c r="AJ14" s="98"/>
      <c r="AK14" s="100"/>
      <c r="AL14" s="10"/>
      <c r="AM14" s="10"/>
      <c r="AN14" s="98"/>
      <c r="AO14" s="100"/>
      <c r="AP14" s="10"/>
      <c r="AQ14" s="10"/>
      <c r="AR14" s="38"/>
      <c r="AS14" s="6"/>
    </row>
    <row r="15" spans="1:45" ht="12.95" customHeight="1" x14ac:dyDescent="0.25">
      <c r="A15" s="5"/>
      <c r="B15" s="118" t="s">
        <v>8</v>
      </c>
      <c r="C15" s="118"/>
      <c r="D15" s="260" t="s">
        <v>144</v>
      </c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6"/>
      <c r="W15" s="5"/>
      <c r="X15" s="261" t="s">
        <v>100</v>
      </c>
      <c r="Y15" s="96"/>
      <c r="Z15" s="97"/>
      <c r="AA15" s="98"/>
      <c r="AB15" s="99"/>
      <c r="AC15" s="99"/>
      <c r="AD15" s="99"/>
      <c r="AE15" s="100"/>
      <c r="AF15" s="98"/>
      <c r="AG15" s="99"/>
      <c r="AH15" s="99"/>
      <c r="AI15" s="100"/>
      <c r="AJ15" s="98"/>
      <c r="AK15" s="100"/>
      <c r="AL15" s="10"/>
      <c r="AM15" s="10"/>
      <c r="AN15" s="98"/>
      <c r="AO15" s="100"/>
      <c r="AP15" s="10"/>
      <c r="AQ15" s="10"/>
      <c r="AR15" s="38"/>
      <c r="AS15" s="6"/>
    </row>
    <row r="16" spans="1:45" ht="12.95" customHeight="1" x14ac:dyDescent="0.25">
      <c r="A16" s="5"/>
      <c r="B16" s="118" t="s">
        <v>9</v>
      </c>
      <c r="C16" s="118"/>
      <c r="D16" s="87" t="s">
        <v>18</v>
      </c>
      <c r="E16" s="85" t="s">
        <v>10</v>
      </c>
      <c r="F16" s="85"/>
      <c r="G16" s="85"/>
      <c r="H16" s="260" t="s">
        <v>129</v>
      </c>
      <c r="I16" s="260"/>
      <c r="J16" s="118" t="s">
        <v>11</v>
      </c>
      <c r="K16" s="118"/>
      <c r="L16" s="260" t="s">
        <v>17</v>
      </c>
      <c r="M16" s="260"/>
      <c r="N16" s="260"/>
      <c r="O16" s="118" t="s">
        <v>4</v>
      </c>
      <c r="P16" s="118"/>
      <c r="Q16" s="260">
        <v>630543</v>
      </c>
      <c r="R16" s="260"/>
      <c r="S16" s="85" t="s">
        <v>5</v>
      </c>
      <c r="T16" s="260">
        <v>630323</v>
      </c>
      <c r="U16" s="260"/>
      <c r="V16" s="6"/>
      <c r="W16" s="5"/>
      <c r="X16" s="261" t="s">
        <v>15</v>
      </c>
      <c r="Y16" s="96"/>
      <c r="Z16" s="97"/>
      <c r="AA16" s="98"/>
      <c r="AB16" s="99"/>
      <c r="AC16" s="99"/>
      <c r="AD16" s="99"/>
      <c r="AE16" s="100"/>
      <c r="AF16" s="98"/>
      <c r="AG16" s="99"/>
      <c r="AH16" s="99"/>
      <c r="AI16" s="100"/>
      <c r="AJ16" s="98"/>
      <c r="AK16" s="100"/>
      <c r="AL16" s="10"/>
      <c r="AM16" s="10"/>
      <c r="AN16" s="98"/>
      <c r="AO16" s="10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77" t="s">
        <v>16</v>
      </c>
      <c r="Y19" s="145"/>
      <c r="Z19" s="146"/>
      <c r="AA19" s="144" t="s">
        <v>87</v>
      </c>
      <c r="AB19" s="145"/>
      <c r="AC19" s="145"/>
      <c r="AD19" s="145"/>
      <c r="AE19" s="146"/>
      <c r="AF19" s="144" t="s">
        <v>139</v>
      </c>
      <c r="AG19" s="145"/>
      <c r="AH19" s="145"/>
      <c r="AI19" s="145"/>
      <c r="AJ19" s="145"/>
      <c r="AK19" s="146"/>
      <c r="AL19" s="150" t="s">
        <v>102</v>
      </c>
      <c r="AM19" s="134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78"/>
      <c r="Y20" s="148"/>
      <c r="Z20" s="149"/>
      <c r="AA20" s="147"/>
      <c r="AB20" s="148"/>
      <c r="AC20" s="148"/>
      <c r="AD20" s="148"/>
      <c r="AE20" s="149"/>
      <c r="AF20" s="147"/>
      <c r="AG20" s="148"/>
      <c r="AH20" s="148"/>
      <c r="AI20" s="148"/>
      <c r="AJ20" s="148"/>
      <c r="AK20" s="149"/>
      <c r="AL20" s="111" t="s">
        <v>103</v>
      </c>
      <c r="AM20" s="112"/>
      <c r="AN20" s="113"/>
      <c r="AR20" s="6"/>
      <c r="AS20" s="6"/>
    </row>
    <row r="21" spans="1:45" ht="12.95" customHeight="1" x14ac:dyDescent="0.25">
      <c r="A21" s="5"/>
      <c r="B21" s="4" t="s">
        <v>46</v>
      </c>
      <c r="C21" s="16">
        <v>2255</v>
      </c>
      <c r="D21" s="4" t="s">
        <v>47</v>
      </c>
      <c r="I21" s="253">
        <v>0</v>
      </c>
      <c r="J21" s="253"/>
      <c r="K21" s="253"/>
      <c r="L21" s="4" t="s">
        <v>48</v>
      </c>
      <c r="R21" s="253" t="s">
        <v>156</v>
      </c>
      <c r="S21" s="253"/>
      <c r="T21" s="253"/>
      <c r="U21" s="253"/>
      <c r="V21" s="6"/>
      <c r="W21" s="5"/>
      <c r="X21" s="240"/>
      <c r="Y21" s="134"/>
      <c r="Z21" s="151"/>
      <c r="AA21" s="203" t="str">
        <f>G25</f>
        <v>OXIDO DE COBRE</v>
      </c>
      <c r="AB21" s="205"/>
      <c r="AC21" s="205"/>
      <c r="AD21" s="205"/>
      <c r="AE21" s="204"/>
      <c r="AF21" s="254">
        <f>L25</f>
        <v>1952</v>
      </c>
      <c r="AG21" s="255"/>
      <c r="AH21" s="255"/>
      <c r="AI21" s="255"/>
      <c r="AJ21" s="255"/>
      <c r="AK21" s="256"/>
      <c r="AL21" s="257">
        <f>P25</f>
        <v>1.1000000000000001</v>
      </c>
      <c r="AM21" s="258"/>
      <c r="AN21" s="259"/>
      <c r="AR21" s="6"/>
      <c r="AS21" s="6"/>
    </row>
    <row r="22" spans="1:45" ht="12.95" customHeight="1" x14ac:dyDescent="0.25">
      <c r="A22" s="5"/>
      <c r="S22" s="15"/>
      <c r="V22" s="6"/>
      <c r="W22" s="5"/>
      <c r="X22" s="232"/>
      <c r="Y22" s="101"/>
      <c r="Z22" s="233"/>
      <c r="AA22" s="203" t="str">
        <f>G26</f>
        <v>SULFURO DE COBRE</v>
      </c>
      <c r="AB22" s="205"/>
      <c r="AC22" s="205"/>
      <c r="AD22" s="205"/>
      <c r="AE22" s="204"/>
      <c r="AF22" s="131">
        <f>L26</f>
        <v>736.3</v>
      </c>
      <c r="AG22" s="132"/>
      <c r="AH22" s="132"/>
      <c r="AI22" s="132"/>
      <c r="AJ22" s="132"/>
      <c r="AK22" s="133"/>
      <c r="AL22" s="128" t="s">
        <v>143</v>
      </c>
      <c r="AM22" s="129"/>
      <c r="AN22" s="130"/>
      <c r="AR22" s="6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47" t="s">
        <v>53</v>
      </c>
      <c r="M23" s="248"/>
      <c r="N23" s="248"/>
      <c r="O23" s="249"/>
      <c r="P23" s="152" t="s">
        <v>52</v>
      </c>
      <c r="Q23" s="153"/>
      <c r="R23" s="153"/>
      <c r="S23" s="153"/>
      <c r="T23" s="153"/>
      <c r="U23" s="154"/>
      <c r="V23" s="6"/>
      <c r="W23" s="5"/>
      <c r="X23" s="232"/>
      <c r="Y23" s="101"/>
      <c r="Z23" s="233"/>
      <c r="AA23" s="244"/>
      <c r="AB23" s="245"/>
      <c r="AC23" s="245"/>
      <c r="AD23" s="245"/>
      <c r="AE23" s="246"/>
      <c r="AF23" s="244"/>
      <c r="AG23" s="245"/>
      <c r="AH23" s="245"/>
      <c r="AI23" s="245"/>
      <c r="AJ23" s="245"/>
      <c r="AK23" s="246"/>
      <c r="AL23" s="244"/>
      <c r="AM23" s="245"/>
      <c r="AN23" s="246"/>
      <c r="AR23" s="6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50"/>
      <c r="M24" s="251"/>
      <c r="N24" s="251"/>
      <c r="O24" s="252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53"/>
      <c r="AB24" s="153"/>
      <c r="AC24" s="153"/>
      <c r="AD24" s="153"/>
      <c r="AE24" s="153"/>
      <c r="AR24" s="6"/>
      <c r="AS24" s="6"/>
    </row>
    <row r="25" spans="1:45" ht="12.95" customHeight="1" x14ac:dyDescent="0.25">
      <c r="A25" s="5"/>
      <c r="B25" s="103" t="s">
        <v>151</v>
      </c>
      <c r="C25" s="104"/>
      <c r="D25" s="105"/>
      <c r="E25" s="103" t="s">
        <v>152</v>
      </c>
      <c r="F25" s="105"/>
      <c r="G25" s="103" t="s">
        <v>137</v>
      </c>
      <c r="H25" s="104"/>
      <c r="I25" s="104"/>
      <c r="J25" s="104"/>
      <c r="K25" s="105"/>
      <c r="L25" s="264">
        <v>1952</v>
      </c>
      <c r="M25" s="265"/>
      <c r="N25" s="265"/>
      <c r="O25" s="266"/>
      <c r="P25" s="30">
        <v>1.1000000000000001</v>
      </c>
      <c r="Q25" s="17"/>
      <c r="R25" s="17"/>
      <c r="S25" s="17"/>
      <c r="T25" s="17"/>
      <c r="U25" s="17"/>
      <c r="V25" s="6"/>
      <c r="W25" s="5"/>
      <c r="X25" s="177" t="s">
        <v>132</v>
      </c>
      <c r="Y25" s="145"/>
      <c r="Z25" s="146"/>
      <c r="AA25" s="144" t="s">
        <v>87</v>
      </c>
      <c r="AB25" s="145"/>
      <c r="AC25" s="145"/>
      <c r="AD25" s="145"/>
      <c r="AE25" s="146"/>
      <c r="AF25" s="144" t="s">
        <v>104</v>
      </c>
      <c r="AG25" s="145"/>
      <c r="AH25" s="145"/>
      <c r="AI25" s="145"/>
      <c r="AJ25" s="145"/>
      <c r="AK25" s="146"/>
      <c r="AL25" s="150" t="s">
        <v>102</v>
      </c>
      <c r="AM25" s="134"/>
      <c r="AN25" s="151"/>
      <c r="AR25" s="6"/>
      <c r="AS25" s="6"/>
    </row>
    <row r="26" spans="1:45" ht="12.95" customHeight="1" x14ac:dyDescent="0.25">
      <c r="A26" s="5"/>
      <c r="B26" s="103" t="s">
        <v>151</v>
      </c>
      <c r="C26" s="104"/>
      <c r="D26" s="105"/>
      <c r="E26" s="103" t="s">
        <v>152</v>
      </c>
      <c r="F26" s="105"/>
      <c r="G26" s="103" t="s">
        <v>153</v>
      </c>
      <c r="H26" s="104"/>
      <c r="I26" s="104"/>
      <c r="J26" s="104"/>
      <c r="K26" s="105"/>
      <c r="L26" s="241">
        <v>736.3</v>
      </c>
      <c r="M26" s="242"/>
      <c r="N26" s="242"/>
      <c r="O26" s="243"/>
      <c r="P26" s="30">
        <v>1.47</v>
      </c>
      <c r="Q26" s="17"/>
      <c r="R26" s="17"/>
      <c r="S26" s="17"/>
      <c r="T26" s="17"/>
      <c r="U26" s="17"/>
      <c r="V26" s="6"/>
      <c r="W26" s="5"/>
      <c r="X26" s="178"/>
      <c r="Y26" s="148"/>
      <c r="Z26" s="149"/>
      <c r="AA26" s="147"/>
      <c r="AB26" s="148"/>
      <c r="AC26" s="148"/>
      <c r="AD26" s="148"/>
      <c r="AE26" s="149"/>
      <c r="AF26" s="147"/>
      <c r="AG26" s="148"/>
      <c r="AH26" s="148"/>
      <c r="AI26" s="148"/>
      <c r="AJ26" s="148"/>
      <c r="AK26" s="149"/>
      <c r="AL26" s="111" t="s">
        <v>103</v>
      </c>
      <c r="AM26" s="112"/>
      <c r="AN26" s="113"/>
      <c r="AR26" s="6"/>
      <c r="AS26" s="6"/>
    </row>
    <row r="27" spans="1:45" ht="12.95" customHeight="1" x14ac:dyDescent="0.25">
      <c r="A27" s="5"/>
      <c r="B27" s="234"/>
      <c r="C27" s="235"/>
      <c r="D27" s="236"/>
      <c r="E27" s="234"/>
      <c r="F27" s="236"/>
      <c r="G27" s="181"/>
      <c r="H27" s="182"/>
      <c r="I27" s="182"/>
      <c r="J27" s="182"/>
      <c r="K27" s="183"/>
      <c r="L27" s="237"/>
      <c r="M27" s="238"/>
      <c r="N27" s="238"/>
      <c r="O27" s="239"/>
      <c r="P27" s="18"/>
      <c r="Q27" s="17"/>
      <c r="R27" s="17"/>
      <c r="S27" s="17"/>
      <c r="T27" s="17"/>
      <c r="U27" s="17"/>
      <c r="V27" s="6"/>
      <c r="W27" s="5"/>
      <c r="X27" s="240"/>
      <c r="Y27" s="134"/>
      <c r="Z27" s="151"/>
      <c r="AA27" s="152"/>
      <c r="AB27" s="153"/>
      <c r="AC27" s="153"/>
      <c r="AD27" s="153"/>
      <c r="AE27" s="154"/>
      <c r="AF27" s="152"/>
      <c r="AG27" s="153"/>
      <c r="AH27" s="153"/>
      <c r="AI27" s="153"/>
      <c r="AJ27" s="153"/>
      <c r="AK27" s="154"/>
      <c r="AL27" s="152"/>
      <c r="AM27" s="153"/>
      <c r="AN27" s="154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232"/>
      <c r="Y28" s="101"/>
      <c r="Z28" s="233"/>
      <c r="AA28" s="152"/>
      <c r="AB28" s="153"/>
      <c r="AC28" s="153"/>
      <c r="AD28" s="153"/>
      <c r="AE28" s="154"/>
      <c r="AF28" s="152"/>
      <c r="AG28" s="153"/>
      <c r="AH28" s="153"/>
      <c r="AI28" s="153"/>
      <c r="AJ28" s="153"/>
      <c r="AK28" s="154"/>
      <c r="AL28" s="152"/>
      <c r="AM28" s="153"/>
      <c r="AN28" s="154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232"/>
      <c r="Y29" s="101"/>
      <c r="Z29" s="233"/>
      <c r="AA29" s="152"/>
      <c r="AB29" s="153"/>
      <c r="AC29" s="153"/>
      <c r="AD29" s="153"/>
      <c r="AE29" s="154"/>
      <c r="AF29" s="152"/>
      <c r="AG29" s="153"/>
      <c r="AH29" s="153"/>
      <c r="AI29" s="153"/>
      <c r="AJ29" s="153"/>
      <c r="AK29" s="154"/>
      <c r="AL29" s="152"/>
      <c r="AM29" s="153"/>
      <c r="AN29" s="154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209" t="s">
        <v>140</v>
      </c>
      <c r="M31" s="210"/>
      <c r="N31" s="210"/>
      <c r="O31" s="211"/>
      <c r="P31" s="152" t="s">
        <v>52</v>
      </c>
      <c r="Q31" s="153"/>
      <c r="R31" s="153"/>
      <c r="S31" s="153"/>
      <c r="T31" s="153"/>
      <c r="U31" s="154"/>
      <c r="V31" s="6"/>
      <c r="W31" s="5"/>
      <c r="X31" s="5"/>
      <c r="AR31" s="6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212"/>
      <c r="M32" s="213"/>
      <c r="N32" s="213"/>
      <c r="O32" s="214"/>
      <c r="P32" s="7" t="s">
        <v>130</v>
      </c>
      <c r="Q32" s="45"/>
      <c r="R32" s="45"/>
      <c r="S32" s="45"/>
      <c r="T32" s="45"/>
      <c r="U32" s="45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95" t="s">
        <v>58</v>
      </c>
      <c r="C33" s="96"/>
      <c r="D33" s="97"/>
      <c r="E33" s="98"/>
      <c r="F33" s="100"/>
      <c r="G33" s="98"/>
      <c r="H33" s="99"/>
      <c r="I33" s="99"/>
      <c r="J33" s="99"/>
      <c r="K33" s="100"/>
      <c r="L33" s="229"/>
      <c r="M33" s="230"/>
      <c r="N33" s="230"/>
      <c r="O33" s="231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17"/>
      <c r="C34" s="218"/>
      <c r="D34" s="219"/>
      <c r="E34" s="103"/>
      <c r="F34" s="105"/>
      <c r="G34" s="103"/>
      <c r="H34" s="104"/>
      <c r="I34" s="104"/>
      <c r="J34" s="104"/>
      <c r="K34" s="105"/>
      <c r="L34" s="220"/>
      <c r="M34" s="221"/>
      <c r="N34" s="221"/>
      <c r="O34" s="222"/>
      <c r="P34" s="31"/>
      <c r="Q34" s="10"/>
      <c r="R34" s="10"/>
      <c r="S34" s="10"/>
      <c r="T34" s="10"/>
      <c r="U34" s="10"/>
      <c r="V34" s="6"/>
      <c r="W34" s="5"/>
      <c r="X34" s="5"/>
      <c r="AA34" s="152" t="s">
        <v>12</v>
      </c>
      <c r="AB34" s="153"/>
      <c r="AC34" s="153"/>
      <c r="AD34" s="154"/>
      <c r="AE34" s="152" t="s">
        <v>13</v>
      </c>
      <c r="AF34" s="153"/>
      <c r="AG34" s="153"/>
      <c r="AH34" s="153"/>
      <c r="AI34" s="153"/>
      <c r="AJ34" s="154"/>
      <c r="AK34" s="152" t="s">
        <v>14</v>
      </c>
      <c r="AL34" s="153"/>
      <c r="AM34" s="154"/>
      <c r="AN34" s="152" t="s">
        <v>109</v>
      </c>
      <c r="AO34" s="153"/>
      <c r="AP34" s="153"/>
      <c r="AQ34" s="153"/>
      <c r="AR34" s="216"/>
      <c r="AS34" s="6"/>
    </row>
    <row r="35" spans="1:45" ht="12.95" customHeight="1" x14ac:dyDescent="0.25">
      <c r="A35" s="5"/>
      <c r="B35" s="217"/>
      <c r="C35" s="218"/>
      <c r="D35" s="219"/>
      <c r="E35" s="103"/>
      <c r="F35" s="105"/>
      <c r="G35" s="98"/>
      <c r="H35" s="99"/>
      <c r="I35" s="99"/>
      <c r="J35" s="99"/>
      <c r="K35" s="100"/>
      <c r="L35" s="229"/>
      <c r="M35" s="230"/>
      <c r="N35" s="230"/>
      <c r="O35" s="231"/>
      <c r="P35" s="32"/>
      <c r="Q35" s="10"/>
      <c r="R35" s="10"/>
      <c r="S35" s="10"/>
      <c r="T35" s="10"/>
      <c r="U35" s="10"/>
      <c r="V35" s="6"/>
      <c r="W35" s="5"/>
      <c r="X35" s="177" t="s">
        <v>108</v>
      </c>
      <c r="Y35" s="145"/>
      <c r="Z35" s="146"/>
      <c r="AA35" s="223">
        <v>15</v>
      </c>
      <c r="AB35" s="224"/>
      <c r="AC35" s="224"/>
      <c r="AD35" s="225"/>
      <c r="AE35" s="189"/>
      <c r="AF35" s="190"/>
      <c r="AG35" s="190"/>
      <c r="AH35" s="190"/>
      <c r="AI35" s="190"/>
      <c r="AJ35" s="198"/>
      <c r="AK35" s="223"/>
      <c r="AL35" s="224"/>
      <c r="AM35" s="225"/>
      <c r="AN35" s="189">
        <f>AA35+AE35+AK35</f>
        <v>15</v>
      </c>
      <c r="AO35" s="190"/>
      <c r="AP35" s="190"/>
      <c r="AQ35" s="190"/>
      <c r="AR35" s="191"/>
      <c r="AS35" s="6"/>
    </row>
    <row r="36" spans="1:45" ht="12.95" customHeight="1" x14ac:dyDescent="0.25">
      <c r="A36" s="5"/>
      <c r="B36" s="95" t="s">
        <v>59</v>
      </c>
      <c r="C36" s="96"/>
      <c r="D36" s="97"/>
      <c r="E36" s="98"/>
      <c r="F36" s="100"/>
      <c r="G36" s="98"/>
      <c r="H36" s="99"/>
      <c r="I36" s="99"/>
      <c r="J36" s="99"/>
      <c r="K36" s="100"/>
      <c r="L36" s="229"/>
      <c r="M36" s="230"/>
      <c r="N36" s="230"/>
      <c r="O36" s="231"/>
      <c r="P36" s="10"/>
      <c r="Q36" s="10"/>
      <c r="R36" s="10"/>
      <c r="S36" s="10"/>
      <c r="T36" s="10"/>
      <c r="U36" s="10"/>
      <c r="V36" s="6"/>
      <c r="W36" s="5"/>
      <c r="X36" s="178"/>
      <c r="Y36" s="148"/>
      <c r="Z36" s="149"/>
      <c r="AA36" s="226"/>
      <c r="AB36" s="227"/>
      <c r="AC36" s="227"/>
      <c r="AD36" s="228"/>
      <c r="AE36" s="192"/>
      <c r="AF36" s="193"/>
      <c r="AG36" s="193"/>
      <c r="AH36" s="193"/>
      <c r="AI36" s="193"/>
      <c r="AJ36" s="199"/>
      <c r="AK36" s="226"/>
      <c r="AL36" s="227"/>
      <c r="AM36" s="228"/>
      <c r="AN36" s="192"/>
      <c r="AO36" s="193"/>
      <c r="AP36" s="193"/>
      <c r="AQ36" s="193"/>
      <c r="AR36" s="194"/>
      <c r="AS36" s="6"/>
    </row>
    <row r="37" spans="1:45" ht="12.95" customHeight="1" x14ac:dyDescent="0.25">
      <c r="A37" s="5"/>
      <c r="B37" s="217" t="s">
        <v>157</v>
      </c>
      <c r="C37" s="218"/>
      <c r="D37" s="219"/>
      <c r="E37" s="103" t="s">
        <v>145</v>
      </c>
      <c r="F37" s="105"/>
      <c r="G37" s="103" t="str">
        <f>G25</f>
        <v>OXIDO DE COBRE</v>
      </c>
      <c r="H37" s="104"/>
      <c r="I37" s="104"/>
      <c r="J37" s="104"/>
      <c r="K37" s="105"/>
      <c r="L37" s="267">
        <f>L25</f>
        <v>1952</v>
      </c>
      <c r="M37" s="268"/>
      <c r="N37" s="268"/>
      <c r="O37" s="269"/>
      <c r="P37" s="33">
        <f>P25</f>
        <v>1.1000000000000001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17" t="s">
        <v>146</v>
      </c>
      <c r="C38" s="218"/>
      <c r="D38" s="219"/>
      <c r="E38" s="103" t="s">
        <v>145</v>
      </c>
      <c r="F38" s="105"/>
      <c r="G38" s="98" t="str">
        <f>G26</f>
        <v>SULFURO DE COBRE</v>
      </c>
      <c r="H38" s="99"/>
      <c r="I38" s="99"/>
      <c r="J38" s="99"/>
      <c r="K38" s="100"/>
      <c r="L38" s="195">
        <f>L26</f>
        <v>736.3</v>
      </c>
      <c r="M38" s="196"/>
      <c r="N38" s="196"/>
      <c r="O38" s="197"/>
      <c r="P38" s="33">
        <f>P26</f>
        <v>1.47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215"/>
      <c r="Y39" s="153"/>
      <c r="Z39" s="154"/>
      <c r="AA39" s="152" t="s">
        <v>116</v>
      </c>
      <c r="AB39" s="153"/>
      <c r="AC39" s="153"/>
      <c r="AD39" s="153"/>
      <c r="AE39" s="153"/>
      <c r="AF39" s="153"/>
      <c r="AG39" s="153"/>
      <c r="AH39" s="153"/>
      <c r="AI39" s="153"/>
      <c r="AJ39" s="154"/>
      <c r="AK39" s="152" t="s">
        <v>117</v>
      </c>
      <c r="AL39" s="153"/>
      <c r="AM39" s="153"/>
      <c r="AN39" s="153"/>
      <c r="AO39" s="153"/>
      <c r="AP39" s="153"/>
      <c r="AQ39" s="153"/>
      <c r="AR39" s="216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87" t="s">
        <v>111</v>
      </c>
      <c r="Y40" s="139"/>
      <c r="Z40" s="140"/>
      <c r="AA40" s="150"/>
      <c r="AB40" s="134"/>
      <c r="AC40" s="134"/>
      <c r="AD40" s="134"/>
      <c r="AE40" s="134"/>
      <c r="AF40" s="134"/>
      <c r="AG40" s="134"/>
      <c r="AH40" s="134"/>
      <c r="AI40" s="134"/>
      <c r="AJ40" s="151"/>
      <c r="AK40" s="150"/>
      <c r="AL40" s="134"/>
      <c r="AM40" s="134"/>
      <c r="AN40" s="134"/>
      <c r="AO40" s="134"/>
      <c r="AP40" s="134"/>
      <c r="AQ40" s="134"/>
      <c r="AR40" s="179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209" t="s">
        <v>53</v>
      </c>
      <c r="M41" s="210"/>
      <c r="N41" s="210"/>
      <c r="O41" s="211"/>
      <c r="P41" s="152" t="s">
        <v>52</v>
      </c>
      <c r="Q41" s="153"/>
      <c r="R41" s="153"/>
      <c r="S41" s="153"/>
      <c r="T41" s="153"/>
      <c r="U41" s="154"/>
      <c r="V41" s="6"/>
      <c r="W41" s="5"/>
      <c r="X41" s="188"/>
      <c r="Y41" s="142"/>
      <c r="Z41" s="143"/>
      <c r="AA41" s="111"/>
      <c r="AB41" s="112"/>
      <c r="AC41" s="112"/>
      <c r="AD41" s="112"/>
      <c r="AE41" s="112"/>
      <c r="AF41" s="112"/>
      <c r="AG41" s="112"/>
      <c r="AH41" s="112"/>
      <c r="AI41" s="112"/>
      <c r="AJ41" s="113"/>
      <c r="AK41" s="111"/>
      <c r="AL41" s="112"/>
      <c r="AM41" s="112"/>
      <c r="AN41" s="112"/>
      <c r="AO41" s="112"/>
      <c r="AP41" s="112"/>
      <c r="AQ41" s="112"/>
      <c r="AR41" s="180"/>
      <c r="AS41" s="6"/>
    </row>
    <row r="42" spans="1:45" ht="12.95" customHeight="1" x14ac:dyDescent="0.25">
      <c r="A42" s="5"/>
      <c r="B42" s="147"/>
      <c r="C42" s="148"/>
      <c r="D42" s="149"/>
      <c r="E42" s="111"/>
      <c r="F42" s="113"/>
      <c r="G42" s="147"/>
      <c r="H42" s="148"/>
      <c r="I42" s="148"/>
      <c r="J42" s="148"/>
      <c r="K42" s="149"/>
      <c r="L42" s="212"/>
      <c r="M42" s="213"/>
      <c r="N42" s="213"/>
      <c r="O42" s="214"/>
      <c r="P42" s="7" t="s">
        <v>130</v>
      </c>
      <c r="Q42" s="17"/>
      <c r="R42" s="17"/>
      <c r="S42" s="17"/>
      <c r="T42" s="17"/>
      <c r="U42" s="17"/>
      <c r="V42" s="6"/>
      <c r="W42" s="5"/>
      <c r="X42" s="187" t="s">
        <v>112</v>
      </c>
      <c r="Y42" s="139"/>
      <c r="Z42" s="140"/>
      <c r="AA42" s="189"/>
      <c r="AB42" s="190"/>
      <c r="AC42" s="190"/>
      <c r="AD42" s="190"/>
      <c r="AE42" s="190"/>
      <c r="AF42" s="190"/>
      <c r="AG42" s="190"/>
      <c r="AH42" s="190"/>
      <c r="AI42" s="190"/>
      <c r="AJ42" s="198"/>
      <c r="AK42" s="189"/>
      <c r="AL42" s="190"/>
      <c r="AM42" s="190"/>
      <c r="AN42" s="190"/>
      <c r="AO42" s="190"/>
      <c r="AP42" s="190"/>
      <c r="AQ42" s="190"/>
      <c r="AR42" s="191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70">
        <f>L25</f>
        <v>1952</v>
      </c>
      <c r="M43" s="271"/>
      <c r="N43" s="271"/>
      <c r="O43" s="272"/>
      <c r="P43" s="35">
        <f>P25</f>
        <v>1.1000000000000001</v>
      </c>
      <c r="Q43" s="17"/>
      <c r="R43" s="17"/>
      <c r="S43" s="17"/>
      <c r="T43" s="17"/>
      <c r="U43" s="17"/>
      <c r="V43" s="6"/>
      <c r="W43" s="5"/>
      <c r="X43" s="188"/>
      <c r="Y43" s="142"/>
      <c r="Z43" s="143"/>
      <c r="AA43" s="192"/>
      <c r="AB43" s="193"/>
      <c r="AC43" s="193"/>
      <c r="AD43" s="193"/>
      <c r="AE43" s="193"/>
      <c r="AF43" s="193"/>
      <c r="AG43" s="193"/>
      <c r="AH43" s="193"/>
      <c r="AI43" s="193"/>
      <c r="AJ43" s="199"/>
      <c r="AK43" s="192"/>
      <c r="AL43" s="193"/>
      <c r="AM43" s="193"/>
      <c r="AN43" s="193"/>
      <c r="AO43" s="193"/>
      <c r="AP43" s="193"/>
      <c r="AQ43" s="193"/>
      <c r="AR43" s="194"/>
      <c r="AS43" s="6"/>
    </row>
    <row r="44" spans="1:45" ht="12.95" customHeight="1" x14ac:dyDescent="0.25">
      <c r="A44" s="5"/>
      <c r="B44" s="128" t="s">
        <v>148</v>
      </c>
      <c r="C44" s="129"/>
      <c r="D44" s="130"/>
      <c r="E44" s="128" t="str">
        <f>E25</f>
        <v>P</v>
      </c>
      <c r="F44" s="130"/>
      <c r="G44" s="128" t="str">
        <f>G26</f>
        <v>SULFURO DE COBRE</v>
      </c>
      <c r="H44" s="129"/>
      <c r="I44" s="129"/>
      <c r="J44" s="129"/>
      <c r="K44" s="130"/>
      <c r="L44" s="195">
        <f>L26</f>
        <v>736.3</v>
      </c>
      <c r="M44" s="196"/>
      <c r="N44" s="196"/>
      <c r="O44" s="197"/>
      <c r="P44" s="33">
        <f>P26</f>
        <v>1.47</v>
      </c>
      <c r="Q44" s="17"/>
      <c r="R44" s="17"/>
      <c r="S44" s="17"/>
      <c r="T44" s="17"/>
      <c r="U44" s="17"/>
      <c r="V44" s="6"/>
      <c r="W44" s="5"/>
      <c r="X44" s="187" t="s">
        <v>113</v>
      </c>
      <c r="Y44" s="139"/>
      <c r="Z44" s="140"/>
      <c r="AA44" s="150">
        <v>1</v>
      </c>
      <c r="AB44" s="134"/>
      <c r="AC44" s="134"/>
      <c r="AD44" s="134"/>
      <c r="AE44" s="134"/>
      <c r="AF44" s="134"/>
      <c r="AG44" s="134"/>
      <c r="AH44" s="134"/>
      <c r="AI44" s="134"/>
      <c r="AJ44" s="151"/>
      <c r="AK44" s="150">
        <v>2</v>
      </c>
      <c r="AL44" s="134"/>
      <c r="AM44" s="134"/>
      <c r="AN44" s="134"/>
      <c r="AO44" s="134"/>
      <c r="AP44" s="134"/>
      <c r="AQ44" s="134"/>
      <c r="AR44" s="179"/>
      <c r="AS44" s="6"/>
    </row>
    <row r="45" spans="1:45" ht="12.95" customHeight="1" x14ac:dyDescent="0.25">
      <c r="A45" s="5"/>
      <c r="B45" s="181"/>
      <c r="C45" s="182"/>
      <c r="D45" s="183"/>
      <c r="E45" s="181"/>
      <c r="F45" s="183"/>
      <c r="G45" s="181"/>
      <c r="H45" s="182"/>
      <c r="I45" s="182"/>
      <c r="J45" s="182"/>
      <c r="K45" s="183"/>
      <c r="L45" s="184"/>
      <c r="M45" s="185"/>
      <c r="N45" s="185"/>
      <c r="O45" s="186"/>
      <c r="P45" s="20"/>
      <c r="Q45" s="17"/>
      <c r="R45" s="17"/>
      <c r="S45" s="17"/>
      <c r="T45" s="17"/>
      <c r="U45" s="17"/>
      <c r="V45" s="6"/>
      <c r="W45" s="5"/>
      <c r="X45" s="188"/>
      <c r="Y45" s="142"/>
      <c r="Z45" s="143"/>
      <c r="AA45" s="111"/>
      <c r="AB45" s="112"/>
      <c r="AC45" s="112"/>
      <c r="AD45" s="112"/>
      <c r="AE45" s="112"/>
      <c r="AF45" s="112"/>
      <c r="AG45" s="112"/>
      <c r="AH45" s="112"/>
      <c r="AI45" s="112"/>
      <c r="AJ45" s="113"/>
      <c r="AK45" s="111"/>
      <c r="AL45" s="112"/>
      <c r="AM45" s="112"/>
      <c r="AN45" s="112"/>
      <c r="AO45" s="112"/>
      <c r="AP45" s="112"/>
      <c r="AQ45" s="112"/>
      <c r="AR45" s="180"/>
      <c r="AS45" s="6"/>
    </row>
    <row r="46" spans="1:45" ht="12.95" customHeight="1" x14ac:dyDescent="0.25">
      <c r="A46" s="5"/>
      <c r="V46" s="6"/>
      <c r="W46" s="5"/>
      <c r="X46" s="187" t="s">
        <v>114</v>
      </c>
      <c r="Y46" s="139"/>
      <c r="Z46" s="140"/>
      <c r="AA46" s="150">
        <f>SUM(AA40:AJ45)</f>
        <v>1</v>
      </c>
      <c r="AB46" s="134"/>
      <c r="AC46" s="134"/>
      <c r="AD46" s="134"/>
      <c r="AE46" s="134"/>
      <c r="AF46" s="134"/>
      <c r="AG46" s="134"/>
      <c r="AH46" s="134"/>
      <c r="AI46" s="134"/>
      <c r="AJ46" s="151"/>
      <c r="AK46" s="189">
        <f>SUM(AK40:AR45)</f>
        <v>2</v>
      </c>
      <c r="AL46" s="190"/>
      <c r="AM46" s="190"/>
      <c r="AN46" s="190"/>
      <c r="AO46" s="190"/>
      <c r="AP46" s="190"/>
      <c r="AQ46" s="190"/>
      <c r="AR46" s="191"/>
      <c r="AS46" s="6"/>
    </row>
    <row r="47" spans="1:45" ht="12.95" customHeight="1" x14ac:dyDescent="0.25">
      <c r="A47" s="5"/>
      <c r="B47" s="4" t="s">
        <v>62</v>
      </c>
      <c r="V47" s="6"/>
      <c r="W47" s="5"/>
      <c r="X47" s="188"/>
      <c r="Y47" s="142"/>
      <c r="Z47" s="143"/>
      <c r="AA47" s="111"/>
      <c r="AB47" s="112"/>
      <c r="AC47" s="112"/>
      <c r="AD47" s="112"/>
      <c r="AE47" s="112"/>
      <c r="AF47" s="112"/>
      <c r="AG47" s="112"/>
      <c r="AH47" s="112"/>
      <c r="AI47" s="112"/>
      <c r="AJ47" s="113"/>
      <c r="AK47" s="192"/>
      <c r="AL47" s="193"/>
      <c r="AM47" s="193"/>
      <c r="AN47" s="193"/>
      <c r="AO47" s="193"/>
      <c r="AP47" s="193"/>
      <c r="AQ47" s="193"/>
      <c r="AR47" s="194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138</v>
      </c>
      <c r="K49" s="145"/>
      <c r="L49" s="145"/>
      <c r="M49" s="146"/>
      <c r="N49" s="150" t="s">
        <v>65</v>
      </c>
      <c r="O49" s="151"/>
      <c r="P49" s="152" t="s">
        <v>52</v>
      </c>
      <c r="Q49" s="153"/>
      <c r="R49" s="153"/>
      <c r="S49" s="153"/>
      <c r="T49" s="153"/>
      <c r="U49" s="154"/>
      <c r="V49" s="6"/>
      <c r="W49" s="5"/>
      <c r="X49" s="5"/>
      <c r="AR49" s="6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1" t="s">
        <v>64</v>
      </c>
      <c r="O50" s="113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95" t="s">
        <v>67</v>
      </c>
      <c r="C51" s="96"/>
      <c r="D51" s="97"/>
      <c r="E51" s="128" t="s">
        <v>137</v>
      </c>
      <c r="F51" s="129"/>
      <c r="G51" s="129"/>
      <c r="H51" s="129"/>
      <c r="I51" s="130"/>
      <c r="J51" s="174">
        <f>L25</f>
        <v>1952</v>
      </c>
      <c r="K51" s="175"/>
      <c r="L51" s="175"/>
      <c r="M51" s="176"/>
      <c r="N51" s="128" t="s">
        <v>143</v>
      </c>
      <c r="O51" s="130"/>
      <c r="P51" s="33">
        <f>P25</f>
        <v>1.1000000000000001</v>
      </c>
      <c r="Q51" s="10"/>
      <c r="R51" s="10"/>
      <c r="S51" s="10"/>
      <c r="T51" s="10"/>
      <c r="U51" s="10"/>
      <c r="V51" s="6"/>
      <c r="W51" s="5"/>
      <c r="X51" s="177" t="s">
        <v>119</v>
      </c>
      <c r="Y51" s="145"/>
      <c r="Z51" s="145"/>
      <c r="AA51" s="146"/>
      <c r="AB51" s="163" t="s">
        <v>120</v>
      </c>
      <c r="AC51" s="144" t="s">
        <v>114</v>
      </c>
      <c r="AD51" s="145"/>
      <c r="AE51" s="145"/>
      <c r="AF51" s="145"/>
      <c r="AG51" s="145"/>
      <c r="AH51" s="145"/>
      <c r="AI51" s="145"/>
      <c r="AJ51" s="145"/>
      <c r="AK51" s="146"/>
      <c r="AL51" s="163" t="s">
        <v>121</v>
      </c>
      <c r="AM51" s="144" t="s">
        <v>122</v>
      </c>
      <c r="AN51" s="145"/>
      <c r="AO51" s="145"/>
      <c r="AP51" s="145"/>
      <c r="AQ51" s="145"/>
      <c r="AR51" s="169"/>
      <c r="AS51" s="6"/>
    </row>
    <row r="52" spans="1:45" ht="12.95" customHeight="1" x14ac:dyDescent="0.25">
      <c r="A52" s="5"/>
      <c r="B52" s="95" t="s">
        <v>68</v>
      </c>
      <c r="C52" s="96"/>
      <c r="D52" s="97"/>
      <c r="E52" s="128" t="str">
        <f>G26</f>
        <v>SULFURO DE COBRE</v>
      </c>
      <c r="F52" s="129"/>
      <c r="G52" s="129"/>
      <c r="H52" s="129"/>
      <c r="I52" s="130"/>
      <c r="J52" s="171">
        <f>L26</f>
        <v>736.3</v>
      </c>
      <c r="K52" s="172"/>
      <c r="L52" s="172"/>
      <c r="M52" s="173"/>
      <c r="N52" s="128" t="s">
        <v>143</v>
      </c>
      <c r="O52" s="130"/>
      <c r="P52" s="33">
        <f>P44</f>
        <v>1.47</v>
      </c>
      <c r="Q52" s="10"/>
      <c r="R52" s="10"/>
      <c r="S52" s="10"/>
      <c r="T52" s="10"/>
      <c r="U52" s="10"/>
      <c r="V52" s="6"/>
      <c r="W52" s="5"/>
      <c r="X52" s="178"/>
      <c r="Y52" s="148"/>
      <c r="Z52" s="148"/>
      <c r="AA52" s="149"/>
      <c r="AB52" s="164"/>
      <c r="AC52" s="147"/>
      <c r="AD52" s="148"/>
      <c r="AE52" s="148"/>
      <c r="AF52" s="148"/>
      <c r="AG52" s="148"/>
      <c r="AH52" s="148"/>
      <c r="AI52" s="148"/>
      <c r="AJ52" s="148"/>
      <c r="AK52" s="149"/>
      <c r="AL52" s="164"/>
      <c r="AM52" s="147"/>
      <c r="AN52" s="148"/>
      <c r="AO52" s="148"/>
      <c r="AP52" s="148"/>
      <c r="AQ52" s="148"/>
      <c r="AR52" s="170"/>
      <c r="AS52" s="6"/>
    </row>
    <row r="53" spans="1:45" ht="12.95" customHeight="1" x14ac:dyDescent="0.25">
      <c r="A53" s="5"/>
      <c r="B53" s="95" t="s">
        <v>69</v>
      </c>
      <c r="C53" s="96"/>
      <c r="D53" s="97"/>
      <c r="E53" s="120"/>
      <c r="F53" s="121"/>
      <c r="G53" s="121"/>
      <c r="H53" s="121"/>
      <c r="I53" s="122"/>
      <c r="J53" s="120"/>
      <c r="K53" s="121"/>
      <c r="L53" s="121"/>
      <c r="M53" s="122"/>
      <c r="N53" s="120"/>
      <c r="O53" s="122"/>
      <c r="P53" s="21"/>
      <c r="Q53" s="10"/>
      <c r="R53" s="10"/>
      <c r="S53" s="10"/>
      <c r="T53" s="10"/>
      <c r="U53" s="10"/>
      <c r="V53" s="6"/>
      <c r="W53" s="5"/>
      <c r="X53" s="167">
        <f>AN35</f>
        <v>15</v>
      </c>
      <c r="Y53" s="158"/>
      <c r="Z53" s="158"/>
      <c r="AA53" s="159"/>
      <c r="AB53" s="163" t="s">
        <v>120</v>
      </c>
      <c r="AC53" s="157">
        <f>AK46</f>
        <v>2</v>
      </c>
      <c r="AD53" s="158"/>
      <c r="AE53" s="158"/>
      <c r="AF53" s="158"/>
      <c r="AG53" s="158"/>
      <c r="AH53" s="158"/>
      <c r="AI53" s="158"/>
      <c r="AJ53" s="158"/>
      <c r="AK53" s="159"/>
      <c r="AL53" s="163" t="s">
        <v>121</v>
      </c>
      <c r="AM53" s="157">
        <f>X53+AC53</f>
        <v>17</v>
      </c>
      <c r="AN53" s="158"/>
      <c r="AO53" s="158"/>
      <c r="AP53" s="158"/>
      <c r="AQ53" s="158"/>
      <c r="AR53" s="165"/>
      <c r="AS53" s="6"/>
    </row>
    <row r="54" spans="1:45" ht="12.95" customHeight="1" x14ac:dyDescent="0.25">
      <c r="A54" s="5"/>
      <c r="B54" s="95" t="s">
        <v>70</v>
      </c>
      <c r="C54" s="96"/>
      <c r="D54" s="97"/>
      <c r="E54" s="98"/>
      <c r="F54" s="99"/>
      <c r="G54" s="99"/>
      <c r="H54" s="99"/>
      <c r="I54" s="100"/>
      <c r="J54" s="98"/>
      <c r="K54" s="99"/>
      <c r="L54" s="99"/>
      <c r="M54" s="100"/>
      <c r="N54" s="98"/>
      <c r="O54" s="100"/>
      <c r="P54" s="10"/>
      <c r="Q54" s="10"/>
      <c r="R54" s="10"/>
      <c r="S54" s="10"/>
      <c r="T54" s="10"/>
      <c r="U54" s="10"/>
      <c r="V54" s="6"/>
      <c r="W54" s="5"/>
      <c r="X54" s="168"/>
      <c r="Y54" s="161"/>
      <c r="Z54" s="161"/>
      <c r="AA54" s="162"/>
      <c r="AB54" s="164"/>
      <c r="AC54" s="160"/>
      <c r="AD54" s="161"/>
      <c r="AE54" s="161"/>
      <c r="AF54" s="161"/>
      <c r="AG54" s="161"/>
      <c r="AH54" s="161"/>
      <c r="AI54" s="161"/>
      <c r="AJ54" s="161"/>
      <c r="AK54" s="162"/>
      <c r="AL54" s="164"/>
      <c r="AM54" s="160"/>
      <c r="AN54" s="161"/>
      <c r="AO54" s="161"/>
      <c r="AP54" s="161"/>
      <c r="AQ54" s="161"/>
      <c r="AR54" s="166"/>
      <c r="AS54" s="6"/>
    </row>
    <row r="55" spans="1:45" ht="12.95" customHeight="1" x14ac:dyDescent="0.25">
      <c r="A55" s="5"/>
      <c r="B55" s="95" t="s">
        <v>71</v>
      </c>
      <c r="C55" s="96"/>
      <c r="D55" s="97"/>
      <c r="E55" s="98"/>
      <c r="F55" s="99"/>
      <c r="G55" s="99"/>
      <c r="H55" s="99"/>
      <c r="I55" s="100"/>
      <c r="J55" s="98"/>
      <c r="K55" s="99"/>
      <c r="L55" s="99"/>
      <c r="M55" s="100"/>
      <c r="N55" s="98"/>
      <c r="O55" s="10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95" t="s">
        <v>72</v>
      </c>
      <c r="C56" s="96"/>
      <c r="D56" s="97"/>
      <c r="E56" s="98"/>
      <c r="F56" s="99"/>
      <c r="G56" s="99"/>
      <c r="H56" s="99"/>
      <c r="I56" s="100"/>
      <c r="J56" s="98"/>
      <c r="K56" s="99"/>
      <c r="L56" s="99"/>
      <c r="M56" s="100"/>
      <c r="N56" s="98"/>
      <c r="O56" s="10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95" t="s">
        <v>73</v>
      </c>
      <c r="C57" s="96"/>
      <c r="D57" s="97"/>
      <c r="E57" s="98"/>
      <c r="F57" s="99"/>
      <c r="G57" s="99"/>
      <c r="H57" s="99"/>
      <c r="I57" s="100"/>
      <c r="J57" s="98"/>
      <c r="K57" s="99"/>
      <c r="L57" s="99"/>
      <c r="M57" s="100"/>
      <c r="N57" s="98"/>
      <c r="O57" s="10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95" t="s">
        <v>74</v>
      </c>
      <c r="C58" s="96"/>
      <c r="D58" s="97"/>
      <c r="E58" s="98"/>
      <c r="F58" s="99"/>
      <c r="G58" s="99"/>
      <c r="H58" s="99"/>
      <c r="I58" s="100"/>
      <c r="J58" s="98"/>
      <c r="K58" s="99"/>
      <c r="L58" s="99"/>
      <c r="M58" s="100"/>
      <c r="N58" s="98"/>
      <c r="O58" s="10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95" t="s">
        <v>75</v>
      </c>
      <c r="C59" s="96"/>
      <c r="D59" s="97"/>
      <c r="E59" s="103"/>
      <c r="F59" s="104"/>
      <c r="G59" s="104"/>
      <c r="H59" s="104"/>
      <c r="I59" s="105"/>
      <c r="N59" s="103"/>
      <c r="O59" s="105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133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95" t="s">
        <v>76</v>
      </c>
      <c r="C60" s="96"/>
      <c r="D60" s="97"/>
      <c r="E60" s="103"/>
      <c r="F60" s="104"/>
      <c r="G60" s="104"/>
      <c r="H60" s="104"/>
      <c r="I60" s="105"/>
      <c r="J60" s="103"/>
      <c r="K60" s="104"/>
      <c r="L60" s="104"/>
      <c r="M60" s="105"/>
      <c r="N60" s="103"/>
      <c r="O60" s="105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136</v>
      </c>
      <c r="AK60" s="4" t="s">
        <v>123</v>
      </c>
      <c r="AM60" s="11" t="s">
        <v>131</v>
      </c>
      <c r="AN60" s="11"/>
      <c r="AO60" s="11"/>
      <c r="AP60" s="11"/>
      <c r="AQ60" s="11" t="s">
        <v>135</v>
      </c>
      <c r="AR60" s="39"/>
      <c r="AS60" s="6"/>
    </row>
    <row r="61" spans="1:45" ht="12.95" customHeight="1" x14ac:dyDescent="0.25">
      <c r="A61" s="5"/>
      <c r="B61" s="95" t="s">
        <v>77</v>
      </c>
      <c r="C61" s="96"/>
      <c r="D61" s="97"/>
      <c r="E61" s="98"/>
      <c r="F61" s="99"/>
      <c r="G61" s="99"/>
      <c r="H61" s="99"/>
      <c r="I61" s="100"/>
      <c r="J61" s="98"/>
      <c r="K61" s="99"/>
      <c r="L61" s="99"/>
      <c r="M61" s="100"/>
      <c r="N61" s="98"/>
      <c r="O61" s="10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95" t="s">
        <v>78</v>
      </c>
      <c r="C62" s="96"/>
      <c r="D62" s="97"/>
      <c r="E62" s="98"/>
      <c r="F62" s="99"/>
      <c r="G62" s="99"/>
      <c r="H62" s="99"/>
      <c r="I62" s="100"/>
      <c r="J62" s="98"/>
      <c r="K62" s="99"/>
      <c r="L62" s="99"/>
      <c r="M62" s="100"/>
      <c r="N62" s="98"/>
      <c r="O62" s="10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134</v>
      </c>
      <c r="AR62" s="6"/>
      <c r="AS62" s="6"/>
    </row>
    <row r="63" spans="1:45" ht="12.95" customHeight="1" x14ac:dyDescent="0.25">
      <c r="A63" s="5"/>
      <c r="B63" s="95" t="s">
        <v>79</v>
      </c>
      <c r="C63" s="96"/>
      <c r="D63" s="97"/>
      <c r="E63" s="98"/>
      <c r="F63" s="99"/>
      <c r="G63" s="99"/>
      <c r="H63" s="99"/>
      <c r="I63" s="100"/>
      <c r="J63" s="98"/>
      <c r="K63" s="99"/>
      <c r="L63" s="99"/>
      <c r="M63" s="100"/>
      <c r="N63" s="98"/>
      <c r="O63" s="10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95" t="s">
        <v>80</v>
      </c>
      <c r="C64" s="96"/>
      <c r="D64" s="97"/>
      <c r="E64" s="98"/>
      <c r="F64" s="99"/>
      <c r="G64" s="99"/>
      <c r="H64" s="99"/>
      <c r="I64" s="100"/>
      <c r="J64" s="98"/>
      <c r="K64" s="99"/>
      <c r="L64" s="99"/>
      <c r="M64" s="100"/>
      <c r="N64" s="98"/>
      <c r="O64" s="10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95" t="s">
        <v>81</v>
      </c>
      <c r="C65" s="96"/>
      <c r="D65" s="97"/>
      <c r="E65" s="98"/>
      <c r="F65" s="99"/>
      <c r="G65" s="99"/>
      <c r="H65" s="99"/>
      <c r="I65" s="100"/>
      <c r="J65" s="98"/>
      <c r="K65" s="99"/>
      <c r="L65" s="99"/>
      <c r="M65" s="100"/>
      <c r="N65" s="98"/>
      <c r="O65" s="10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95" t="s">
        <v>82</v>
      </c>
      <c r="C66" s="96"/>
      <c r="D66" s="97"/>
      <c r="E66" s="98"/>
      <c r="F66" s="99"/>
      <c r="G66" s="99"/>
      <c r="H66" s="99"/>
      <c r="I66" s="100"/>
      <c r="J66" s="98"/>
      <c r="K66" s="99"/>
      <c r="L66" s="99"/>
      <c r="M66" s="100"/>
      <c r="N66" s="98"/>
      <c r="O66" s="100"/>
      <c r="P66" s="10"/>
      <c r="Q66" s="10"/>
      <c r="R66" s="10"/>
      <c r="S66" s="10"/>
      <c r="T66" s="10"/>
      <c r="U66" s="10"/>
      <c r="V66" s="6"/>
      <c r="W66" s="5"/>
      <c r="X66" s="155" t="s">
        <v>142</v>
      </c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56"/>
      <c r="AS66" s="6"/>
    </row>
    <row r="67" spans="1:45" ht="12.95" customHeight="1" x14ac:dyDescent="0.25">
      <c r="A67" s="5"/>
      <c r="B67" s="95" t="s">
        <v>83</v>
      </c>
      <c r="C67" s="96"/>
      <c r="D67" s="97"/>
      <c r="E67" s="98"/>
      <c r="F67" s="99"/>
      <c r="G67" s="99"/>
      <c r="H67" s="99"/>
      <c r="I67" s="100"/>
      <c r="J67" s="98"/>
      <c r="K67" s="99"/>
      <c r="L67" s="99"/>
      <c r="M67" s="100"/>
      <c r="N67" s="98"/>
      <c r="O67" s="100"/>
      <c r="P67" s="10"/>
      <c r="Q67" s="10"/>
      <c r="R67" s="10"/>
      <c r="S67" s="10"/>
      <c r="T67" s="10"/>
      <c r="U67" s="10"/>
      <c r="V67" s="6"/>
      <c r="W67" s="5"/>
      <c r="X67" s="135" t="s">
        <v>28</v>
      </c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36"/>
      <c r="AS67" s="6"/>
    </row>
    <row r="68" spans="1:45" ht="12.95" customHeight="1" x14ac:dyDescent="0.25">
      <c r="A68" s="5"/>
      <c r="B68" s="95" t="s">
        <v>84</v>
      </c>
      <c r="C68" s="96"/>
      <c r="D68" s="97"/>
      <c r="E68" s="98"/>
      <c r="F68" s="99"/>
      <c r="G68" s="99"/>
      <c r="H68" s="99"/>
      <c r="I68" s="100"/>
      <c r="J68" s="98"/>
      <c r="K68" s="99"/>
      <c r="L68" s="99"/>
      <c r="M68" s="100"/>
      <c r="N68" s="98"/>
      <c r="O68" s="100"/>
      <c r="P68" s="10"/>
      <c r="Q68" s="10"/>
      <c r="R68" s="10"/>
      <c r="S68" s="10"/>
      <c r="T68" s="10"/>
      <c r="U68" s="10"/>
      <c r="V68" s="6"/>
      <c r="W68" s="5"/>
      <c r="X68" s="135" t="s">
        <v>29</v>
      </c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36"/>
      <c r="AS68" s="6"/>
    </row>
    <row r="69" spans="1:45" ht="12.95" customHeight="1" x14ac:dyDescent="0.25">
      <c r="A69" s="5"/>
      <c r="B69" s="95" t="s">
        <v>15</v>
      </c>
      <c r="C69" s="96"/>
      <c r="D69" s="97"/>
      <c r="E69" s="98"/>
      <c r="F69" s="99"/>
      <c r="G69" s="99"/>
      <c r="H69" s="99"/>
      <c r="I69" s="100"/>
      <c r="J69" s="98"/>
      <c r="K69" s="99"/>
      <c r="L69" s="99"/>
      <c r="M69" s="100"/>
      <c r="N69" s="98"/>
      <c r="O69" s="100"/>
      <c r="P69" s="10"/>
      <c r="Q69" s="10"/>
      <c r="R69" s="10"/>
      <c r="S69" s="10"/>
      <c r="T69" s="10"/>
      <c r="U69" s="10"/>
      <c r="V69" s="6"/>
      <c r="W69" s="5"/>
      <c r="X69" s="135" t="s">
        <v>30</v>
      </c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36"/>
      <c r="AS69" s="6"/>
    </row>
    <row r="70" spans="1:45" ht="12.95" customHeight="1" x14ac:dyDescent="0.25">
      <c r="A70" s="5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6"/>
      <c r="W70" s="5"/>
      <c r="X70" s="135" t="s">
        <v>31</v>
      </c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36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5" t="s">
        <v>32</v>
      </c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36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138</v>
      </c>
      <c r="K72" s="145"/>
      <c r="L72" s="145"/>
      <c r="M72" s="146"/>
      <c r="N72" s="150" t="s">
        <v>65</v>
      </c>
      <c r="O72" s="151"/>
      <c r="P72" s="152" t="s">
        <v>52</v>
      </c>
      <c r="Q72" s="153"/>
      <c r="R72" s="153"/>
      <c r="S72" s="153"/>
      <c r="T72" s="153"/>
      <c r="U72" s="154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1" t="s">
        <v>64</v>
      </c>
      <c r="O73" s="113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95" t="s">
        <v>67</v>
      </c>
      <c r="C74" s="96"/>
      <c r="D74" s="97"/>
      <c r="E74" s="128" t="str">
        <f>E51</f>
        <v>OXIDO DE COBRE</v>
      </c>
      <c r="F74" s="129"/>
      <c r="G74" s="129"/>
      <c r="H74" s="129"/>
      <c r="I74" s="130"/>
      <c r="J74" s="273">
        <f>J51</f>
        <v>1952</v>
      </c>
      <c r="K74" s="274"/>
      <c r="L74" s="274"/>
      <c r="M74" s="275"/>
      <c r="N74" s="128"/>
      <c r="O74" s="130"/>
      <c r="P74" s="33">
        <f>P51</f>
        <v>1.1000000000000001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95" t="s">
        <v>68</v>
      </c>
      <c r="C75" s="96"/>
      <c r="D75" s="97"/>
      <c r="E75" s="128" t="str">
        <f>E52</f>
        <v>SULFURO DE COBRE</v>
      </c>
      <c r="F75" s="129"/>
      <c r="G75" s="129"/>
      <c r="H75" s="129"/>
      <c r="I75" s="130"/>
      <c r="J75" s="131">
        <f>L26</f>
        <v>736.3</v>
      </c>
      <c r="K75" s="132"/>
      <c r="L75" s="132"/>
      <c r="M75" s="133"/>
      <c r="N75" s="128" t="str">
        <f>N52</f>
        <v>TM</v>
      </c>
      <c r="O75" s="130"/>
      <c r="P75" s="33">
        <f>P44</f>
        <v>1.47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95" t="s">
        <v>69</v>
      </c>
      <c r="C76" s="96"/>
      <c r="D76" s="97"/>
      <c r="E76" s="120"/>
      <c r="F76" s="121"/>
      <c r="G76" s="121"/>
      <c r="H76" s="121"/>
      <c r="I76" s="122"/>
      <c r="J76" s="120"/>
      <c r="K76" s="121"/>
      <c r="L76" s="121"/>
      <c r="M76" s="122"/>
      <c r="N76" s="120"/>
      <c r="O76" s="122"/>
      <c r="P76" s="21"/>
      <c r="Q76" s="21"/>
      <c r="R76" s="21"/>
      <c r="S76" s="10"/>
      <c r="T76" s="10"/>
      <c r="U76" s="10"/>
      <c r="V76" s="6"/>
      <c r="W76" s="5"/>
      <c r="X76" s="5"/>
      <c r="Y76" s="123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R76" s="6"/>
      <c r="AS76" s="6"/>
    </row>
    <row r="77" spans="1:45" ht="12.95" customHeight="1" x14ac:dyDescent="0.25">
      <c r="A77" s="5"/>
      <c r="B77" s="95" t="s">
        <v>70</v>
      </c>
      <c r="C77" s="96"/>
      <c r="D77" s="97"/>
      <c r="E77" s="120"/>
      <c r="F77" s="121"/>
      <c r="G77" s="121"/>
      <c r="H77" s="121"/>
      <c r="I77" s="122"/>
      <c r="J77" s="120"/>
      <c r="K77" s="121"/>
      <c r="L77" s="121"/>
      <c r="M77" s="122"/>
      <c r="N77" s="120"/>
      <c r="O77" s="122"/>
      <c r="P77" s="21"/>
      <c r="Q77" s="21"/>
      <c r="R77" s="21"/>
      <c r="S77" s="10"/>
      <c r="T77" s="10"/>
      <c r="U77" s="10"/>
      <c r="V77" s="6"/>
      <c r="W77" s="5"/>
      <c r="X77" s="5"/>
      <c r="Y77" s="126" t="s">
        <v>23</v>
      </c>
      <c r="Z77" s="127"/>
      <c r="AA77" s="127"/>
      <c r="AB77" s="127"/>
      <c r="AC77" s="127"/>
      <c r="AD77" s="127"/>
      <c r="AE77" s="127"/>
      <c r="AF77" s="114" t="s">
        <v>24</v>
      </c>
      <c r="AG77" s="114"/>
      <c r="AH77" s="114"/>
      <c r="AI77" s="114"/>
      <c r="AJ77" s="115"/>
      <c r="AR77" s="6"/>
      <c r="AS77" s="6"/>
    </row>
    <row r="78" spans="1:45" ht="12.95" customHeight="1" x14ac:dyDescent="0.25">
      <c r="A78" s="5"/>
      <c r="B78" s="95" t="s">
        <v>71</v>
      </c>
      <c r="C78" s="96"/>
      <c r="D78" s="97"/>
      <c r="E78" s="98"/>
      <c r="F78" s="99"/>
      <c r="G78" s="99"/>
      <c r="H78" s="99"/>
      <c r="I78" s="100"/>
      <c r="J78" s="98"/>
      <c r="K78" s="99"/>
      <c r="L78" s="99"/>
      <c r="M78" s="100"/>
      <c r="N78" s="98"/>
      <c r="O78" s="100"/>
      <c r="P78" s="10"/>
      <c r="Q78" s="10"/>
      <c r="R78" s="10"/>
      <c r="S78" s="10"/>
      <c r="T78" s="10"/>
      <c r="U78" s="10"/>
      <c r="V78" s="6"/>
      <c r="W78" s="5"/>
      <c r="X78" s="5"/>
      <c r="Y78" s="116" t="s">
        <v>22</v>
      </c>
      <c r="Z78" s="117"/>
      <c r="AA78" s="117"/>
      <c r="AB78" s="117"/>
      <c r="AC78" s="117"/>
      <c r="AD78" s="117"/>
      <c r="AE78" s="117"/>
      <c r="AF78" s="118" t="s">
        <v>24</v>
      </c>
      <c r="AG78" s="118"/>
      <c r="AH78" s="118"/>
      <c r="AI78" s="118"/>
      <c r="AJ78" s="119"/>
      <c r="AK78" s="26" t="s">
        <v>33</v>
      </c>
      <c r="AR78" s="6"/>
      <c r="AS78" s="6"/>
    </row>
    <row r="79" spans="1:45" ht="12.95" customHeight="1" x14ac:dyDescent="0.25">
      <c r="A79" s="5"/>
      <c r="B79" s="95" t="s">
        <v>72</v>
      </c>
      <c r="C79" s="96"/>
      <c r="D79" s="97"/>
      <c r="E79" s="98"/>
      <c r="F79" s="99"/>
      <c r="G79" s="99"/>
      <c r="H79" s="99"/>
      <c r="I79" s="100"/>
      <c r="J79" s="98"/>
      <c r="K79" s="99"/>
      <c r="L79" s="99"/>
      <c r="M79" s="100"/>
      <c r="N79" s="98"/>
      <c r="O79" s="100"/>
      <c r="P79" s="10"/>
      <c r="Q79" s="10"/>
      <c r="R79" s="10"/>
      <c r="S79" s="10"/>
      <c r="T79" s="10"/>
      <c r="U79" s="10"/>
      <c r="V79" s="6"/>
      <c r="W79" s="5"/>
      <c r="X79" s="5"/>
      <c r="Y79" s="111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R79" s="6"/>
      <c r="AS79" s="6"/>
    </row>
    <row r="80" spans="1:45" ht="12.95" customHeight="1" x14ac:dyDescent="0.25">
      <c r="A80" s="5"/>
      <c r="B80" s="95" t="s">
        <v>73</v>
      </c>
      <c r="C80" s="96"/>
      <c r="D80" s="97"/>
      <c r="E80" s="98"/>
      <c r="F80" s="99"/>
      <c r="G80" s="99"/>
      <c r="H80" s="99"/>
      <c r="I80" s="100"/>
      <c r="J80" s="98"/>
      <c r="K80" s="99"/>
      <c r="L80" s="99"/>
      <c r="M80" s="100"/>
      <c r="N80" s="98"/>
      <c r="O80" s="10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95" t="s">
        <v>74</v>
      </c>
      <c r="C81" s="96"/>
      <c r="D81" s="97"/>
      <c r="E81" s="103"/>
      <c r="F81" s="104"/>
      <c r="G81" s="104"/>
      <c r="H81" s="104"/>
      <c r="I81" s="105"/>
      <c r="J81" s="103"/>
      <c r="K81" s="104"/>
      <c r="L81" s="104"/>
      <c r="M81" s="105"/>
      <c r="N81" s="103"/>
      <c r="O81" s="105"/>
      <c r="P81" s="23"/>
      <c r="Q81" s="23"/>
      <c r="R81" s="10"/>
      <c r="S81" s="10"/>
      <c r="T81" s="10"/>
      <c r="U81" s="10"/>
      <c r="V81" s="6"/>
      <c r="W81" s="5"/>
      <c r="X81" s="5"/>
      <c r="Y81" s="106" t="s">
        <v>34</v>
      </c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7"/>
      <c r="AS81" s="6"/>
    </row>
    <row r="82" spans="1:45" ht="12.95" customHeight="1" x14ac:dyDescent="0.25">
      <c r="A82" s="5"/>
      <c r="B82" s="95" t="s">
        <v>75</v>
      </c>
      <c r="C82" s="96"/>
      <c r="D82" s="97"/>
      <c r="E82" s="103"/>
      <c r="F82" s="104"/>
      <c r="G82" s="104"/>
      <c r="H82" s="104"/>
      <c r="I82" s="105"/>
      <c r="J82" s="108"/>
      <c r="K82" s="109"/>
      <c r="L82" s="109"/>
      <c r="M82" s="110"/>
      <c r="N82" s="103"/>
      <c r="O82" s="105"/>
      <c r="P82" s="22"/>
      <c r="Q82" s="23"/>
      <c r="R82" s="23"/>
      <c r="S82" s="10"/>
      <c r="T82" s="10"/>
      <c r="U82" s="10"/>
      <c r="V82" s="6"/>
      <c r="W82" s="5"/>
      <c r="X82" s="5"/>
      <c r="Y82" s="101" t="s">
        <v>35</v>
      </c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2"/>
      <c r="AS82" s="6"/>
    </row>
    <row r="83" spans="1:45" ht="12.95" customHeight="1" x14ac:dyDescent="0.25">
      <c r="A83" s="5"/>
      <c r="B83" s="95" t="s">
        <v>76</v>
      </c>
      <c r="C83" s="96"/>
      <c r="D83" s="97"/>
      <c r="E83" s="103"/>
      <c r="F83" s="104"/>
      <c r="G83" s="104"/>
      <c r="H83" s="104"/>
      <c r="I83" s="105"/>
      <c r="J83" s="103"/>
      <c r="K83" s="104"/>
      <c r="L83" s="104"/>
      <c r="M83" s="105"/>
      <c r="N83" s="103"/>
      <c r="O83" s="105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95" t="s">
        <v>77</v>
      </c>
      <c r="C84" s="96"/>
      <c r="D84" s="97"/>
      <c r="E84" s="98"/>
      <c r="F84" s="99"/>
      <c r="G84" s="99"/>
      <c r="H84" s="99"/>
      <c r="I84" s="100"/>
      <c r="J84" s="98"/>
      <c r="K84" s="99"/>
      <c r="L84" s="99"/>
      <c r="M84" s="100"/>
      <c r="N84" s="98"/>
      <c r="O84" s="100"/>
      <c r="P84" s="10"/>
      <c r="Q84" s="10"/>
      <c r="R84" s="10"/>
      <c r="S84" s="10"/>
      <c r="T84" s="10"/>
      <c r="U84" s="10"/>
      <c r="V84" s="6"/>
      <c r="W84" s="5"/>
      <c r="X84" s="5"/>
      <c r="Y84" s="101" t="s">
        <v>127</v>
      </c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2"/>
      <c r="AS84" s="6"/>
    </row>
    <row r="85" spans="1:45" ht="12.95" customHeight="1" x14ac:dyDescent="0.25">
      <c r="A85" s="5"/>
      <c r="B85" s="95" t="s">
        <v>78</v>
      </c>
      <c r="C85" s="96"/>
      <c r="D85" s="97"/>
      <c r="E85" s="98"/>
      <c r="F85" s="99"/>
      <c r="G85" s="99"/>
      <c r="H85" s="99"/>
      <c r="I85" s="100"/>
      <c r="J85" s="98"/>
      <c r="K85" s="99"/>
      <c r="L85" s="99"/>
      <c r="M85" s="100"/>
      <c r="N85" s="98"/>
      <c r="O85" s="100"/>
      <c r="P85" s="10"/>
      <c r="Q85" s="10"/>
      <c r="R85" s="10"/>
      <c r="S85" s="10"/>
      <c r="T85" s="10"/>
      <c r="U85" s="10"/>
      <c r="V85" s="6"/>
      <c r="W85" s="5"/>
      <c r="X85" s="5"/>
      <c r="Y85" s="101" t="s">
        <v>128</v>
      </c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2"/>
      <c r="AS85" s="6"/>
    </row>
    <row r="86" spans="1:45" ht="12.95" customHeight="1" x14ac:dyDescent="0.25">
      <c r="A86" s="5"/>
      <c r="B86" s="95" t="s">
        <v>79</v>
      </c>
      <c r="C86" s="96"/>
      <c r="D86" s="97"/>
      <c r="E86" s="98"/>
      <c r="F86" s="99"/>
      <c r="G86" s="99"/>
      <c r="H86" s="99"/>
      <c r="I86" s="100"/>
      <c r="J86" s="98"/>
      <c r="K86" s="99"/>
      <c r="L86" s="99"/>
      <c r="M86" s="100"/>
      <c r="N86" s="98"/>
      <c r="O86" s="10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95" t="s">
        <v>80</v>
      </c>
      <c r="C87" s="96"/>
      <c r="D87" s="97"/>
      <c r="E87" s="98"/>
      <c r="F87" s="99"/>
      <c r="G87" s="99"/>
      <c r="H87" s="99"/>
      <c r="I87" s="100"/>
      <c r="J87" s="98"/>
      <c r="K87" s="99"/>
      <c r="L87" s="99"/>
      <c r="M87" s="100"/>
      <c r="N87" s="98"/>
      <c r="O87" s="10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95" t="s">
        <v>81</v>
      </c>
      <c r="C88" s="96"/>
      <c r="D88" s="97"/>
      <c r="E88" s="98"/>
      <c r="F88" s="99"/>
      <c r="G88" s="99"/>
      <c r="H88" s="99"/>
      <c r="I88" s="100"/>
      <c r="J88" s="98"/>
      <c r="K88" s="99"/>
      <c r="L88" s="99"/>
      <c r="M88" s="100"/>
      <c r="N88" s="98"/>
      <c r="O88" s="10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95" t="s">
        <v>82</v>
      </c>
      <c r="C89" s="96"/>
      <c r="D89" s="97"/>
      <c r="E89" s="98"/>
      <c r="F89" s="99"/>
      <c r="G89" s="99"/>
      <c r="H89" s="99"/>
      <c r="I89" s="100"/>
      <c r="J89" s="98"/>
      <c r="K89" s="99"/>
      <c r="L89" s="99"/>
      <c r="M89" s="100"/>
      <c r="N89" s="98"/>
      <c r="O89" s="10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95" t="s">
        <v>83</v>
      </c>
      <c r="C90" s="96"/>
      <c r="D90" s="97"/>
      <c r="E90" s="98"/>
      <c r="F90" s="99"/>
      <c r="G90" s="99"/>
      <c r="H90" s="99"/>
      <c r="I90" s="100"/>
      <c r="J90" s="98"/>
      <c r="K90" s="99"/>
      <c r="L90" s="99"/>
      <c r="M90" s="100"/>
      <c r="N90" s="98"/>
      <c r="O90" s="10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95" t="s">
        <v>84</v>
      </c>
      <c r="C91" s="96"/>
      <c r="D91" s="97"/>
      <c r="E91" s="98"/>
      <c r="F91" s="99"/>
      <c r="G91" s="99"/>
      <c r="H91" s="99"/>
      <c r="I91" s="100"/>
      <c r="J91" s="98"/>
      <c r="K91" s="99"/>
      <c r="L91" s="99"/>
      <c r="M91" s="100"/>
      <c r="N91" s="98"/>
      <c r="O91" s="10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95" t="s">
        <v>15</v>
      </c>
      <c r="C92" s="96"/>
      <c r="D92" s="97"/>
      <c r="E92" s="98"/>
      <c r="F92" s="99"/>
      <c r="G92" s="99"/>
      <c r="H92" s="99"/>
      <c r="I92" s="100"/>
      <c r="J92" s="98"/>
      <c r="K92" s="99"/>
      <c r="L92" s="99"/>
      <c r="M92" s="100"/>
      <c r="N92" s="98"/>
      <c r="O92" s="10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3"/>
  <sheetViews>
    <sheetView tabSelected="1" topLeftCell="M13" workbookViewId="0">
      <selection activeCell="AA40" sqref="AA40:AJ41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2851562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101" t="s">
        <v>36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89"/>
      <c r="R2" s="89"/>
      <c r="S2" s="89"/>
      <c r="T2" s="89"/>
      <c r="U2" s="89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101" t="s">
        <v>37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89"/>
      <c r="R3" s="89"/>
      <c r="S3" s="89"/>
      <c r="T3" s="89"/>
      <c r="U3" s="89"/>
      <c r="V3" s="6"/>
      <c r="W3" s="5"/>
      <c r="X3" s="187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3"/>
      <c r="AN3" s="153"/>
      <c r="AO3" s="153"/>
      <c r="AP3" s="153"/>
      <c r="AQ3" s="153"/>
      <c r="AR3" s="216"/>
      <c r="AS3" s="6"/>
    </row>
    <row r="4" spans="1:45" ht="12.95" customHeight="1" x14ac:dyDescent="0.25">
      <c r="A4" s="5"/>
      <c r="C4" s="101" t="s">
        <v>38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89"/>
      <c r="R4" s="89"/>
      <c r="S4" s="89"/>
      <c r="T4" s="89"/>
      <c r="U4" s="89"/>
      <c r="V4" s="6"/>
      <c r="W4" s="5"/>
      <c r="X4" s="188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1" t="s">
        <v>64</v>
      </c>
      <c r="AK4" s="113"/>
      <c r="AL4" s="7"/>
      <c r="AM4" s="7"/>
      <c r="AN4" s="152"/>
      <c r="AO4" s="154"/>
      <c r="AP4" s="7"/>
      <c r="AQ4" s="7"/>
      <c r="AR4" s="37"/>
      <c r="AS4" s="6"/>
    </row>
    <row r="5" spans="1:45" ht="12.95" customHeight="1" x14ac:dyDescent="0.25">
      <c r="A5" s="5"/>
      <c r="E5" s="276" t="s">
        <v>170</v>
      </c>
      <c r="F5" s="263"/>
      <c r="G5" s="263"/>
      <c r="H5" s="263"/>
      <c r="I5" s="263"/>
      <c r="K5" s="8" t="s">
        <v>159</v>
      </c>
      <c r="L5" s="90"/>
      <c r="N5" s="152" t="s">
        <v>40</v>
      </c>
      <c r="O5" s="153"/>
      <c r="P5" s="153"/>
      <c r="Q5" s="153"/>
      <c r="R5" s="153"/>
      <c r="S5" s="153"/>
      <c r="T5" s="153"/>
      <c r="U5" s="154"/>
      <c r="V5" s="94"/>
      <c r="W5" s="93"/>
      <c r="X5" s="261" t="s">
        <v>90</v>
      </c>
      <c r="Y5" s="96"/>
      <c r="Z5" s="97"/>
      <c r="AA5" s="98"/>
      <c r="AB5" s="99"/>
      <c r="AC5" s="99"/>
      <c r="AD5" s="99"/>
      <c r="AE5" s="100"/>
      <c r="AF5" s="98"/>
      <c r="AG5" s="99"/>
      <c r="AH5" s="99"/>
      <c r="AI5" s="100"/>
      <c r="AJ5" s="98"/>
      <c r="AK5" s="100"/>
      <c r="AL5" s="10"/>
      <c r="AM5" s="10"/>
      <c r="AN5" s="98"/>
      <c r="AO5" s="100"/>
      <c r="AP5" s="10"/>
      <c r="AQ5" s="10"/>
      <c r="AR5" s="38"/>
      <c r="AS5" s="6"/>
    </row>
    <row r="6" spans="1:45" ht="12.95" customHeight="1" x14ac:dyDescent="0.25">
      <c r="A6" s="5"/>
      <c r="L6" s="11"/>
      <c r="N6" s="42" t="s">
        <v>41</v>
      </c>
      <c r="O6" s="42"/>
      <c r="P6" s="42"/>
      <c r="Q6" s="152"/>
      <c r="R6" s="153"/>
      <c r="S6" s="153"/>
      <c r="T6" s="153"/>
      <c r="U6" s="154"/>
      <c r="V6" s="94"/>
      <c r="W6" s="93"/>
      <c r="X6" s="261" t="s">
        <v>91</v>
      </c>
      <c r="Y6" s="96"/>
      <c r="Z6" s="97"/>
      <c r="AA6" s="98"/>
      <c r="AB6" s="99"/>
      <c r="AC6" s="99"/>
      <c r="AD6" s="99"/>
      <c r="AE6" s="100"/>
      <c r="AF6" s="98"/>
      <c r="AG6" s="99"/>
      <c r="AH6" s="99"/>
      <c r="AI6" s="100"/>
      <c r="AJ6" s="98"/>
      <c r="AK6" s="100"/>
      <c r="AL6" s="10"/>
      <c r="AM6" s="10"/>
      <c r="AN6" s="98"/>
      <c r="AO6" s="100"/>
      <c r="AP6" s="10"/>
      <c r="AQ6" s="10"/>
      <c r="AR6" s="38"/>
      <c r="AS6" s="6"/>
    </row>
    <row r="7" spans="1:45" ht="12.95" customHeight="1" x14ac:dyDescent="0.25">
      <c r="A7" s="5"/>
      <c r="B7" s="4" t="s">
        <v>39</v>
      </c>
      <c r="N7" s="95" t="s">
        <v>42</v>
      </c>
      <c r="O7" s="96"/>
      <c r="P7" s="97"/>
      <c r="Q7" s="152"/>
      <c r="R7" s="153"/>
      <c r="S7" s="153"/>
      <c r="T7" s="153"/>
      <c r="U7" s="154"/>
      <c r="V7" s="94"/>
      <c r="W7" s="93"/>
      <c r="X7" s="261" t="s">
        <v>92</v>
      </c>
      <c r="Y7" s="96"/>
      <c r="Z7" s="97"/>
      <c r="AA7" s="98"/>
      <c r="AB7" s="99"/>
      <c r="AC7" s="99"/>
      <c r="AD7" s="99"/>
      <c r="AE7" s="100"/>
      <c r="AF7" s="98"/>
      <c r="AG7" s="99"/>
      <c r="AH7" s="99"/>
      <c r="AI7" s="100"/>
      <c r="AJ7" s="98"/>
      <c r="AK7" s="100"/>
      <c r="AL7" s="10"/>
      <c r="AM7" s="10"/>
      <c r="AN7" s="98"/>
      <c r="AO7" s="100"/>
      <c r="AP7" s="10"/>
      <c r="AQ7" s="10"/>
      <c r="AR7" s="38"/>
      <c r="AS7" s="6"/>
    </row>
    <row r="8" spans="1:45" ht="12.95" customHeight="1" x14ac:dyDescent="0.25">
      <c r="A8" s="5"/>
      <c r="B8" s="12"/>
      <c r="C8" s="89"/>
      <c r="D8" s="89"/>
      <c r="E8" s="90"/>
      <c r="F8" s="89"/>
      <c r="G8" s="89"/>
      <c r="H8" s="89"/>
      <c r="I8" s="89"/>
      <c r="J8" s="89"/>
      <c r="K8" s="89"/>
      <c r="L8" s="89"/>
      <c r="M8" s="89"/>
      <c r="N8" s="89"/>
      <c r="O8" s="89"/>
      <c r="V8" s="6"/>
      <c r="W8" s="5"/>
      <c r="X8" s="261" t="s">
        <v>93</v>
      </c>
      <c r="Y8" s="96"/>
      <c r="Z8" s="97"/>
      <c r="AA8" s="98"/>
      <c r="AB8" s="99"/>
      <c r="AC8" s="99"/>
      <c r="AD8" s="99"/>
      <c r="AE8" s="100"/>
      <c r="AF8" s="98"/>
      <c r="AG8" s="99"/>
      <c r="AH8" s="99"/>
      <c r="AI8" s="100"/>
      <c r="AJ8" s="98"/>
      <c r="AK8" s="100"/>
      <c r="AL8" s="10"/>
      <c r="AM8" s="10"/>
      <c r="AN8" s="98"/>
      <c r="AO8" s="100"/>
      <c r="AP8" s="10"/>
      <c r="AQ8" s="10"/>
      <c r="AR8" s="38"/>
      <c r="AS8" s="6"/>
    </row>
    <row r="9" spans="1:45" ht="12.95" customHeight="1" x14ac:dyDescent="0.25">
      <c r="A9" s="5"/>
      <c r="B9" s="118" t="s">
        <v>0</v>
      </c>
      <c r="C9" s="118"/>
      <c r="D9" s="260" t="s">
        <v>149</v>
      </c>
      <c r="E9" s="260"/>
      <c r="F9" s="260"/>
      <c r="G9" s="260"/>
      <c r="H9" s="260"/>
      <c r="I9" s="91"/>
      <c r="J9" s="91"/>
      <c r="K9" s="91"/>
      <c r="L9" s="118" t="s">
        <v>1</v>
      </c>
      <c r="M9" s="118"/>
      <c r="N9" s="118"/>
      <c r="O9" s="260" t="str">
        <f>D10</f>
        <v>DIOMEDES CRUZ SOLÓRZANO</v>
      </c>
      <c r="P9" s="260"/>
      <c r="Q9" s="260"/>
      <c r="R9" s="260"/>
      <c r="S9" s="260"/>
      <c r="T9" s="260"/>
      <c r="U9" s="260"/>
      <c r="V9" s="6"/>
      <c r="W9" s="5"/>
      <c r="X9" s="261" t="s">
        <v>94</v>
      </c>
      <c r="Y9" s="96"/>
      <c r="Z9" s="97"/>
      <c r="AA9" s="98"/>
      <c r="AB9" s="99"/>
      <c r="AC9" s="99"/>
      <c r="AD9" s="99"/>
      <c r="AE9" s="100"/>
      <c r="AF9" s="98"/>
      <c r="AG9" s="99"/>
      <c r="AH9" s="99"/>
      <c r="AI9" s="100"/>
      <c r="AJ9" s="98"/>
      <c r="AK9" s="100"/>
      <c r="AL9" s="10"/>
      <c r="AM9" s="10"/>
      <c r="AN9" s="98"/>
      <c r="AO9" s="100"/>
      <c r="AP9" s="10"/>
      <c r="AQ9" s="10"/>
      <c r="AR9" s="38"/>
      <c r="AS9" s="6"/>
    </row>
    <row r="10" spans="1:45" ht="12.95" customHeight="1" x14ac:dyDescent="0.25">
      <c r="A10" s="5"/>
      <c r="B10" s="118" t="s">
        <v>2</v>
      </c>
      <c r="C10" s="118"/>
      <c r="D10" s="262" t="s">
        <v>25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6"/>
      <c r="W10" s="5"/>
      <c r="X10" s="261" t="s">
        <v>95</v>
      </c>
      <c r="Y10" s="96"/>
      <c r="Z10" s="97"/>
      <c r="AA10" s="98"/>
      <c r="AB10" s="99"/>
      <c r="AC10" s="99"/>
      <c r="AD10" s="99"/>
      <c r="AE10" s="100"/>
      <c r="AF10" s="98"/>
      <c r="AG10" s="99"/>
      <c r="AH10" s="99"/>
      <c r="AI10" s="100"/>
      <c r="AJ10" s="98"/>
      <c r="AK10" s="100"/>
      <c r="AL10" s="10"/>
      <c r="AM10" s="10"/>
      <c r="AN10" s="98"/>
      <c r="AO10" s="100"/>
      <c r="AP10" s="10"/>
      <c r="AQ10" s="10"/>
      <c r="AR10" s="38"/>
      <c r="AS10" s="6"/>
    </row>
    <row r="11" spans="1:45" ht="12.95" customHeight="1" x14ac:dyDescent="0.25">
      <c r="A11" s="5"/>
      <c r="B11" s="118" t="s">
        <v>3</v>
      </c>
      <c r="C11" s="118"/>
      <c r="D11" s="260" t="s">
        <v>25</v>
      </c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6"/>
      <c r="W11" s="5"/>
      <c r="X11" s="261" t="s">
        <v>96</v>
      </c>
      <c r="Y11" s="96"/>
      <c r="Z11" s="97"/>
      <c r="AA11" s="98"/>
      <c r="AB11" s="99"/>
      <c r="AC11" s="99"/>
      <c r="AD11" s="99"/>
      <c r="AE11" s="100"/>
      <c r="AF11" s="98"/>
      <c r="AG11" s="99"/>
      <c r="AH11" s="99"/>
      <c r="AI11" s="100"/>
      <c r="AJ11" s="98"/>
      <c r="AK11" s="100"/>
      <c r="AL11" s="10"/>
      <c r="AM11" s="10"/>
      <c r="AN11" s="98"/>
      <c r="AO11" s="100"/>
      <c r="AP11" s="10"/>
      <c r="AQ11" s="10"/>
      <c r="AR11" s="38"/>
      <c r="AS11" s="6"/>
    </row>
    <row r="12" spans="1:45" ht="12.95" customHeight="1" x14ac:dyDescent="0.25">
      <c r="A12" s="5"/>
      <c r="B12" s="118" t="s">
        <v>26</v>
      </c>
      <c r="C12" s="118"/>
      <c r="D12" s="260" t="s">
        <v>155</v>
      </c>
      <c r="E12" s="260"/>
      <c r="F12" s="260"/>
      <c r="G12" s="260"/>
      <c r="H12" s="260"/>
      <c r="I12" s="260"/>
      <c r="J12" s="260"/>
      <c r="K12" s="260"/>
      <c r="L12" s="118" t="s">
        <v>7</v>
      </c>
      <c r="M12" s="118"/>
      <c r="N12" s="118"/>
      <c r="O12" s="92" t="s">
        <v>17</v>
      </c>
      <c r="P12" s="91"/>
      <c r="Q12" s="91"/>
      <c r="R12" s="91"/>
      <c r="S12" s="91"/>
      <c r="T12" s="91"/>
      <c r="U12" s="91"/>
      <c r="V12" s="6"/>
      <c r="W12" s="5"/>
      <c r="X12" s="261" t="s">
        <v>97</v>
      </c>
      <c r="Y12" s="96"/>
      <c r="Z12" s="97"/>
      <c r="AA12" s="98"/>
      <c r="AB12" s="99"/>
      <c r="AC12" s="99"/>
      <c r="AD12" s="99"/>
      <c r="AE12" s="100"/>
      <c r="AF12" s="98"/>
      <c r="AG12" s="99"/>
      <c r="AH12" s="99"/>
      <c r="AI12" s="100"/>
      <c r="AJ12" s="98"/>
      <c r="AK12" s="100"/>
      <c r="AL12" s="10"/>
      <c r="AM12" s="10"/>
      <c r="AN12" s="98"/>
      <c r="AO12" s="100"/>
      <c r="AP12" s="10"/>
      <c r="AQ12" s="10"/>
      <c r="AR12" s="38"/>
      <c r="AS12" s="6"/>
    </row>
    <row r="13" spans="1:45" ht="12.95" customHeight="1" x14ac:dyDescent="0.25">
      <c r="A13" s="5"/>
      <c r="B13" s="118" t="s">
        <v>141</v>
      </c>
      <c r="C13" s="118"/>
      <c r="D13" s="91"/>
      <c r="E13" s="91"/>
      <c r="F13" s="91"/>
      <c r="G13" s="91" t="s">
        <v>5</v>
      </c>
      <c r="H13" s="91"/>
      <c r="I13" s="14"/>
      <c r="J13" s="91"/>
      <c r="K13" s="91"/>
      <c r="L13" s="118" t="s">
        <v>6</v>
      </c>
      <c r="M13" s="118"/>
      <c r="N13" s="118"/>
      <c r="O13" s="36" t="s">
        <v>154</v>
      </c>
      <c r="P13" s="13"/>
      <c r="Q13" s="91"/>
      <c r="R13" s="91"/>
      <c r="S13" s="91"/>
      <c r="T13" s="91"/>
      <c r="U13" s="91"/>
      <c r="V13" s="6"/>
      <c r="W13" s="5"/>
      <c r="X13" s="261" t="s">
        <v>98</v>
      </c>
      <c r="Y13" s="96"/>
      <c r="Z13" s="97"/>
      <c r="AA13" s="98"/>
      <c r="AB13" s="99"/>
      <c r="AC13" s="99"/>
      <c r="AD13" s="99"/>
      <c r="AE13" s="100"/>
      <c r="AF13" s="98"/>
      <c r="AG13" s="99"/>
      <c r="AH13" s="99"/>
      <c r="AI13" s="100"/>
      <c r="AJ13" s="98"/>
      <c r="AK13" s="100"/>
      <c r="AL13" s="10"/>
      <c r="AM13" s="10"/>
      <c r="AN13" s="98"/>
      <c r="AO13" s="100"/>
      <c r="AP13" s="10"/>
      <c r="AQ13" s="10"/>
      <c r="AR13" s="38"/>
      <c r="AS13" s="6"/>
    </row>
    <row r="14" spans="1:45" ht="12.95" customHeight="1" x14ac:dyDescent="0.25">
      <c r="A14" s="5"/>
      <c r="B14" s="118" t="s">
        <v>27</v>
      </c>
      <c r="C14" s="118"/>
      <c r="D14" s="260" t="s">
        <v>150</v>
      </c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6"/>
      <c r="W14" s="5"/>
      <c r="X14" s="261" t="s">
        <v>99</v>
      </c>
      <c r="Y14" s="96"/>
      <c r="Z14" s="97"/>
      <c r="AA14" s="98"/>
      <c r="AB14" s="99"/>
      <c r="AC14" s="99"/>
      <c r="AD14" s="99"/>
      <c r="AE14" s="100"/>
      <c r="AF14" s="98"/>
      <c r="AG14" s="99"/>
      <c r="AH14" s="99"/>
      <c r="AI14" s="100"/>
      <c r="AJ14" s="98"/>
      <c r="AK14" s="100"/>
      <c r="AL14" s="10"/>
      <c r="AM14" s="10"/>
      <c r="AN14" s="98"/>
      <c r="AO14" s="100"/>
      <c r="AP14" s="10"/>
      <c r="AQ14" s="10"/>
      <c r="AR14" s="38"/>
      <c r="AS14" s="6"/>
    </row>
    <row r="15" spans="1:45" ht="12.95" customHeight="1" x14ac:dyDescent="0.25">
      <c r="A15" s="5"/>
      <c r="B15" s="118" t="s">
        <v>8</v>
      </c>
      <c r="C15" s="118"/>
      <c r="D15" s="260" t="s">
        <v>144</v>
      </c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6"/>
      <c r="W15" s="5"/>
      <c r="X15" s="261" t="s">
        <v>100</v>
      </c>
      <c r="Y15" s="96"/>
      <c r="Z15" s="97"/>
      <c r="AA15" s="98"/>
      <c r="AB15" s="99"/>
      <c r="AC15" s="99"/>
      <c r="AD15" s="99"/>
      <c r="AE15" s="100"/>
      <c r="AF15" s="98"/>
      <c r="AG15" s="99"/>
      <c r="AH15" s="99"/>
      <c r="AI15" s="100"/>
      <c r="AJ15" s="98"/>
      <c r="AK15" s="100"/>
      <c r="AL15" s="10"/>
      <c r="AM15" s="10"/>
      <c r="AN15" s="98"/>
      <c r="AO15" s="100"/>
      <c r="AP15" s="10"/>
      <c r="AQ15" s="10"/>
      <c r="AR15" s="38"/>
      <c r="AS15" s="6"/>
    </row>
    <row r="16" spans="1:45" ht="12.95" customHeight="1" x14ac:dyDescent="0.25">
      <c r="A16" s="5"/>
      <c r="B16" s="118" t="s">
        <v>9</v>
      </c>
      <c r="C16" s="118"/>
      <c r="D16" s="92" t="s">
        <v>18</v>
      </c>
      <c r="E16" s="91" t="s">
        <v>10</v>
      </c>
      <c r="F16" s="91"/>
      <c r="G16" s="91"/>
      <c r="H16" s="260" t="s">
        <v>129</v>
      </c>
      <c r="I16" s="260"/>
      <c r="J16" s="118" t="s">
        <v>11</v>
      </c>
      <c r="K16" s="118"/>
      <c r="L16" s="260" t="s">
        <v>17</v>
      </c>
      <c r="M16" s="260"/>
      <c r="N16" s="260"/>
      <c r="O16" s="118" t="s">
        <v>4</v>
      </c>
      <c r="P16" s="118"/>
      <c r="Q16" s="260">
        <v>630543</v>
      </c>
      <c r="R16" s="260"/>
      <c r="S16" s="91" t="s">
        <v>5</v>
      </c>
      <c r="T16" s="260">
        <v>630323</v>
      </c>
      <c r="U16" s="260"/>
      <c r="V16" s="6"/>
      <c r="W16" s="5"/>
      <c r="X16" s="261" t="s">
        <v>15</v>
      </c>
      <c r="Y16" s="96"/>
      <c r="Z16" s="97"/>
      <c r="AA16" s="98"/>
      <c r="AB16" s="99"/>
      <c r="AC16" s="99"/>
      <c r="AD16" s="99"/>
      <c r="AE16" s="100"/>
      <c r="AF16" s="98"/>
      <c r="AG16" s="99"/>
      <c r="AH16" s="99"/>
      <c r="AI16" s="100"/>
      <c r="AJ16" s="98"/>
      <c r="AK16" s="100"/>
      <c r="AL16" s="10"/>
      <c r="AM16" s="10"/>
      <c r="AN16" s="98"/>
      <c r="AO16" s="100"/>
      <c r="AP16" s="10"/>
      <c r="AQ16" s="10"/>
      <c r="AR16" s="38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77" t="s">
        <v>16</v>
      </c>
      <c r="Y19" s="145"/>
      <c r="Z19" s="146"/>
      <c r="AA19" s="144" t="s">
        <v>87</v>
      </c>
      <c r="AB19" s="145"/>
      <c r="AC19" s="145"/>
      <c r="AD19" s="145"/>
      <c r="AE19" s="146"/>
      <c r="AF19" s="144" t="s">
        <v>139</v>
      </c>
      <c r="AG19" s="145"/>
      <c r="AH19" s="145"/>
      <c r="AI19" s="145"/>
      <c r="AJ19" s="145"/>
      <c r="AK19" s="146"/>
      <c r="AL19" s="150" t="s">
        <v>102</v>
      </c>
      <c r="AM19" s="134"/>
      <c r="AN19" s="151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78"/>
      <c r="Y20" s="148"/>
      <c r="Z20" s="149"/>
      <c r="AA20" s="147"/>
      <c r="AB20" s="148"/>
      <c r="AC20" s="148"/>
      <c r="AD20" s="148"/>
      <c r="AE20" s="149"/>
      <c r="AF20" s="147"/>
      <c r="AG20" s="148"/>
      <c r="AH20" s="148"/>
      <c r="AI20" s="148"/>
      <c r="AJ20" s="148"/>
      <c r="AK20" s="149"/>
      <c r="AL20" s="111" t="s">
        <v>103</v>
      </c>
      <c r="AM20" s="112"/>
      <c r="AN20" s="113"/>
      <c r="AR20" s="6"/>
      <c r="AS20" s="6"/>
    </row>
    <row r="21" spans="1:45" ht="12.95" customHeight="1" x14ac:dyDescent="0.25">
      <c r="A21" s="5"/>
      <c r="B21" s="4" t="s">
        <v>46</v>
      </c>
      <c r="C21" s="16">
        <v>2900</v>
      </c>
      <c r="D21" s="4" t="s">
        <v>47</v>
      </c>
      <c r="I21" s="253">
        <v>0</v>
      </c>
      <c r="J21" s="253"/>
      <c r="K21" s="253"/>
      <c r="L21" s="4" t="s">
        <v>48</v>
      </c>
      <c r="R21" s="253" t="s">
        <v>156</v>
      </c>
      <c r="S21" s="253"/>
      <c r="T21" s="253"/>
      <c r="U21" s="253"/>
      <c r="V21" s="6"/>
      <c r="W21" s="5"/>
      <c r="X21" s="240"/>
      <c r="Y21" s="134"/>
      <c r="Z21" s="151"/>
      <c r="AA21" s="203" t="str">
        <f>G25</f>
        <v>OXIDO DE COBRE</v>
      </c>
      <c r="AB21" s="205"/>
      <c r="AC21" s="205"/>
      <c r="AD21" s="205"/>
      <c r="AE21" s="204"/>
      <c r="AF21" s="254">
        <f>L25</f>
        <v>1856</v>
      </c>
      <c r="AG21" s="255"/>
      <c r="AH21" s="255"/>
      <c r="AI21" s="255"/>
      <c r="AJ21" s="255"/>
      <c r="AK21" s="256"/>
      <c r="AL21" s="257">
        <f>P25</f>
        <v>1.31</v>
      </c>
      <c r="AM21" s="258"/>
      <c r="AN21" s="259"/>
      <c r="AR21" s="6"/>
      <c r="AS21" s="6"/>
    </row>
    <row r="22" spans="1:45" ht="12.95" customHeight="1" x14ac:dyDescent="0.25">
      <c r="A22" s="5"/>
      <c r="S22" s="15"/>
      <c r="V22" s="6"/>
      <c r="W22" s="5"/>
      <c r="X22" s="232"/>
      <c r="Y22" s="101"/>
      <c r="Z22" s="233"/>
      <c r="AA22" s="203" t="str">
        <f>G26</f>
        <v>SULFURO DE COBRE</v>
      </c>
      <c r="AB22" s="205"/>
      <c r="AC22" s="205"/>
      <c r="AD22" s="205"/>
      <c r="AE22" s="204"/>
      <c r="AF22" s="131">
        <f>L26</f>
        <v>0</v>
      </c>
      <c r="AG22" s="132"/>
      <c r="AH22" s="132"/>
      <c r="AI22" s="132"/>
      <c r="AJ22" s="132"/>
      <c r="AK22" s="133"/>
      <c r="AL22" s="128" t="s">
        <v>143</v>
      </c>
      <c r="AM22" s="129"/>
      <c r="AN22" s="130"/>
      <c r="AR22" s="6"/>
      <c r="AS22" s="6"/>
    </row>
    <row r="23" spans="1:45" ht="12.95" customHeight="1" x14ac:dyDescent="0.25">
      <c r="A23" s="5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47" t="s">
        <v>53</v>
      </c>
      <c r="M23" s="248"/>
      <c r="N23" s="248"/>
      <c r="O23" s="249"/>
      <c r="P23" s="152" t="s">
        <v>52</v>
      </c>
      <c r="Q23" s="153"/>
      <c r="R23" s="153"/>
      <c r="S23" s="153"/>
      <c r="T23" s="153"/>
      <c r="U23" s="154"/>
      <c r="V23" s="6"/>
      <c r="W23" s="5"/>
      <c r="X23" s="232"/>
      <c r="Y23" s="101"/>
      <c r="Z23" s="233"/>
      <c r="AA23" s="244"/>
      <c r="AB23" s="245"/>
      <c r="AC23" s="245"/>
      <c r="AD23" s="245"/>
      <c r="AE23" s="246"/>
      <c r="AF23" s="244"/>
      <c r="AG23" s="245"/>
      <c r="AH23" s="245"/>
      <c r="AI23" s="245"/>
      <c r="AJ23" s="245"/>
      <c r="AK23" s="246"/>
      <c r="AL23" s="244"/>
      <c r="AM23" s="245"/>
      <c r="AN23" s="246"/>
      <c r="AR23" s="6"/>
      <c r="AS23" s="6"/>
    </row>
    <row r="24" spans="1:45" ht="12.95" customHeight="1" x14ac:dyDescent="0.25">
      <c r="A24" s="5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50"/>
      <c r="M24" s="251"/>
      <c r="N24" s="251"/>
      <c r="O24" s="252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153"/>
      <c r="AB24" s="153"/>
      <c r="AC24" s="153"/>
      <c r="AD24" s="153"/>
      <c r="AE24" s="153"/>
      <c r="AR24" s="6"/>
      <c r="AS24" s="6"/>
    </row>
    <row r="25" spans="1:45" ht="12.95" customHeight="1" x14ac:dyDescent="0.25">
      <c r="A25" s="5"/>
      <c r="B25" s="103" t="s">
        <v>151</v>
      </c>
      <c r="C25" s="104"/>
      <c r="D25" s="105"/>
      <c r="E25" s="103" t="s">
        <v>152</v>
      </c>
      <c r="F25" s="105"/>
      <c r="G25" s="103" t="s">
        <v>137</v>
      </c>
      <c r="H25" s="104"/>
      <c r="I25" s="104"/>
      <c r="J25" s="104"/>
      <c r="K25" s="105"/>
      <c r="L25" s="264">
        <v>1856</v>
      </c>
      <c r="M25" s="265"/>
      <c r="N25" s="265"/>
      <c r="O25" s="266"/>
      <c r="P25" s="30">
        <v>1.31</v>
      </c>
      <c r="Q25" s="17"/>
      <c r="R25" s="17"/>
      <c r="S25" s="17"/>
      <c r="T25" s="17"/>
      <c r="U25" s="17"/>
      <c r="V25" s="6"/>
      <c r="W25" s="5"/>
      <c r="X25" s="177" t="s">
        <v>132</v>
      </c>
      <c r="Y25" s="145"/>
      <c r="Z25" s="146"/>
      <c r="AA25" s="144" t="s">
        <v>87</v>
      </c>
      <c r="AB25" s="145"/>
      <c r="AC25" s="145"/>
      <c r="AD25" s="145"/>
      <c r="AE25" s="146"/>
      <c r="AF25" s="144" t="s">
        <v>104</v>
      </c>
      <c r="AG25" s="145"/>
      <c r="AH25" s="145"/>
      <c r="AI25" s="145"/>
      <c r="AJ25" s="145"/>
      <c r="AK25" s="146"/>
      <c r="AL25" s="150" t="s">
        <v>102</v>
      </c>
      <c r="AM25" s="134"/>
      <c r="AN25" s="151"/>
      <c r="AR25" s="6"/>
      <c r="AS25" s="6"/>
    </row>
    <row r="26" spans="1:45" ht="12.95" customHeight="1" x14ac:dyDescent="0.25">
      <c r="A26" s="5"/>
      <c r="B26" s="103" t="s">
        <v>151</v>
      </c>
      <c r="C26" s="104"/>
      <c r="D26" s="105"/>
      <c r="E26" s="103" t="s">
        <v>152</v>
      </c>
      <c r="F26" s="105"/>
      <c r="G26" s="103" t="s">
        <v>153</v>
      </c>
      <c r="H26" s="104"/>
      <c r="I26" s="104"/>
      <c r="J26" s="104"/>
      <c r="K26" s="105"/>
      <c r="L26" s="241">
        <v>0</v>
      </c>
      <c r="M26" s="242"/>
      <c r="N26" s="242"/>
      <c r="O26" s="243"/>
      <c r="P26" s="30"/>
      <c r="Q26" s="17"/>
      <c r="R26" s="17"/>
      <c r="S26" s="17"/>
      <c r="T26" s="17"/>
      <c r="U26" s="17"/>
      <c r="V26" s="6"/>
      <c r="W26" s="5"/>
      <c r="X26" s="178"/>
      <c r="Y26" s="148"/>
      <c r="Z26" s="149"/>
      <c r="AA26" s="147"/>
      <c r="AB26" s="148"/>
      <c r="AC26" s="148"/>
      <c r="AD26" s="148"/>
      <c r="AE26" s="149"/>
      <c r="AF26" s="147"/>
      <c r="AG26" s="148"/>
      <c r="AH26" s="148"/>
      <c r="AI26" s="148"/>
      <c r="AJ26" s="148"/>
      <c r="AK26" s="149"/>
      <c r="AL26" s="111" t="s">
        <v>103</v>
      </c>
      <c r="AM26" s="112"/>
      <c r="AN26" s="113"/>
      <c r="AR26" s="6"/>
      <c r="AS26" s="6"/>
    </row>
    <row r="27" spans="1:45" ht="12.95" customHeight="1" x14ac:dyDescent="0.25">
      <c r="A27" s="5"/>
      <c r="B27" s="234"/>
      <c r="C27" s="235"/>
      <c r="D27" s="236"/>
      <c r="E27" s="234"/>
      <c r="F27" s="236"/>
      <c r="G27" s="181"/>
      <c r="H27" s="182"/>
      <c r="I27" s="182"/>
      <c r="J27" s="182"/>
      <c r="K27" s="183"/>
      <c r="L27" s="237"/>
      <c r="M27" s="238"/>
      <c r="N27" s="238"/>
      <c r="O27" s="239"/>
      <c r="P27" s="18"/>
      <c r="Q27" s="17"/>
      <c r="R27" s="17"/>
      <c r="S27" s="17"/>
      <c r="T27" s="17"/>
      <c r="U27" s="17"/>
      <c r="V27" s="6"/>
      <c r="W27" s="5"/>
      <c r="X27" s="240"/>
      <c r="Y27" s="134"/>
      <c r="Z27" s="151"/>
      <c r="AA27" s="152"/>
      <c r="AB27" s="153"/>
      <c r="AC27" s="153"/>
      <c r="AD27" s="153"/>
      <c r="AE27" s="154"/>
      <c r="AF27" s="152"/>
      <c r="AG27" s="153"/>
      <c r="AH27" s="153"/>
      <c r="AI27" s="153"/>
      <c r="AJ27" s="153"/>
      <c r="AK27" s="154"/>
      <c r="AL27" s="152"/>
      <c r="AM27" s="153"/>
      <c r="AN27" s="154"/>
      <c r="AR27" s="6"/>
      <c r="AS27" s="6"/>
    </row>
    <row r="28" spans="1:45" ht="12.95" customHeight="1" x14ac:dyDescent="0.25">
      <c r="A28" s="5"/>
      <c r="L28" s="19"/>
      <c r="M28" s="19"/>
      <c r="N28" s="19"/>
      <c r="O28" s="19"/>
      <c r="V28" s="6"/>
      <c r="W28" s="5"/>
      <c r="X28" s="232"/>
      <c r="Y28" s="101"/>
      <c r="Z28" s="233"/>
      <c r="AA28" s="152"/>
      <c r="AB28" s="153"/>
      <c r="AC28" s="153"/>
      <c r="AD28" s="153"/>
      <c r="AE28" s="154"/>
      <c r="AF28" s="152"/>
      <c r="AG28" s="153"/>
      <c r="AH28" s="153"/>
      <c r="AI28" s="153"/>
      <c r="AJ28" s="153"/>
      <c r="AK28" s="154"/>
      <c r="AL28" s="152"/>
      <c r="AM28" s="153"/>
      <c r="AN28" s="154"/>
      <c r="AR28" s="6"/>
      <c r="AS28" s="6"/>
    </row>
    <row r="29" spans="1:45" ht="12.95" customHeight="1" x14ac:dyDescent="0.25">
      <c r="A29" s="5"/>
      <c r="B29" s="4" t="s">
        <v>54</v>
      </c>
      <c r="L29" s="19"/>
      <c r="M29" s="19"/>
      <c r="N29" s="19"/>
      <c r="O29" s="19"/>
      <c r="V29" s="6"/>
      <c r="W29" s="5"/>
      <c r="X29" s="232"/>
      <c r="Y29" s="101"/>
      <c r="Z29" s="233"/>
      <c r="AA29" s="152"/>
      <c r="AB29" s="153"/>
      <c r="AC29" s="153"/>
      <c r="AD29" s="153"/>
      <c r="AE29" s="154"/>
      <c r="AF29" s="152"/>
      <c r="AG29" s="153"/>
      <c r="AH29" s="153"/>
      <c r="AI29" s="153"/>
      <c r="AJ29" s="153"/>
      <c r="AK29" s="154"/>
      <c r="AL29" s="152"/>
      <c r="AM29" s="153"/>
      <c r="AN29" s="154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19" t="s">
        <v>56</v>
      </c>
      <c r="M30" s="19"/>
      <c r="N30" s="19"/>
      <c r="O30" s="19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209" t="s">
        <v>140</v>
      </c>
      <c r="M31" s="210"/>
      <c r="N31" s="210"/>
      <c r="O31" s="211"/>
      <c r="P31" s="152" t="s">
        <v>52</v>
      </c>
      <c r="Q31" s="153"/>
      <c r="R31" s="153"/>
      <c r="S31" s="153"/>
      <c r="T31" s="153"/>
      <c r="U31" s="154"/>
      <c r="V31" s="6"/>
      <c r="W31" s="5"/>
      <c r="X31" s="5"/>
      <c r="AR31" s="6"/>
      <c r="AS31" s="6"/>
    </row>
    <row r="32" spans="1:45" ht="12.95" customHeight="1" x14ac:dyDescent="0.25">
      <c r="A32" s="5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212"/>
      <c r="M32" s="213"/>
      <c r="N32" s="213"/>
      <c r="O32" s="214"/>
      <c r="P32" s="7" t="s">
        <v>130</v>
      </c>
      <c r="Q32" s="45"/>
      <c r="R32" s="45"/>
      <c r="S32" s="45"/>
      <c r="T32" s="45"/>
      <c r="U32" s="45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95" t="s">
        <v>58</v>
      </c>
      <c r="C33" s="96"/>
      <c r="D33" s="97"/>
      <c r="E33" s="98"/>
      <c r="F33" s="100"/>
      <c r="G33" s="98"/>
      <c r="H33" s="99"/>
      <c r="I33" s="99"/>
      <c r="J33" s="99"/>
      <c r="K33" s="100"/>
      <c r="L33" s="229"/>
      <c r="M33" s="230"/>
      <c r="N33" s="230"/>
      <c r="O33" s="231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217"/>
      <c r="C34" s="218"/>
      <c r="D34" s="219"/>
      <c r="E34" s="103"/>
      <c r="F34" s="105"/>
      <c r="G34" s="103"/>
      <c r="H34" s="104"/>
      <c r="I34" s="104"/>
      <c r="J34" s="104"/>
      <c r="K34" s="105"/>
      <c r="L34" s="220"/>
      <c r="M34" s="221"/>
      <c r="N34" s="221"/>
      <c r="O34" s="222"/>
      <c r="P34" s="31"/>
      <c r="Q34" s="10"/>
      <c r="R34" s="10"/>
      <c r="S34" s="10"/>
      <c r="T34" s="10"/>
      <c r="U34" s="10"/>
      <c r="V34" s="6"/>
      <c r="W34" s="5"/>
      <c r="X34" s="5"/>
      <c r="AA34" s="152" t="s">
        <v>12</v>
      </c>
      <c r="AB34" s="153"/>
      <c r="AC34" s="153"/>
      <c r="AD34" s="154"/>
      <c r="AE34" s="152" t="s">
        <v>13</v>
      </c>
      <c r="AF34" s="153"/>
      <c r="AG34" s="153"/>
      <c r="AH34" s="153"/>
      <c r="AI34" s="153"/>
      <c r="AJ34" s="154"/>
      <c r="AK34" s="152" t="s">
        <v>14</v>
      </c>
      <c r="AL34" s="153"/>
      <c r="AM34" s="154"/>
      <c r="AN34" s="152" t="s">
        <v>109</v>
      </c>
      <c r="AO34" s="153"/>
      <c r="AP34" s="153"/>
      <c r="AQ34" s="153"/>
      <c r="AR34" s="216"/>
      <c r="AS34" s="6"/>
    </row>
    <row r="35" spans="1:45" ht="12.95" customHeight="1" x14ac:dyDescent="0.25">
      <c r="A35" s="5"/>
      <c r="B35" s="217"/>
      <c r="C35" s="218"/>
      <c r="D35" s="219"/>
      <c r="E35" s="103"/>
      <c r="F35" s="105"/>
      <c r="G35" s="98"/>
      <c r="H35" s="99"/>
      <c r="I35" s="99"/>
      <c r="J35" s="99"/>
      <c r="K35" s="100"/>
      <c r="L35" s="229"/>
      <c r="M35" s="230"/>
      <c r="N35" s="230"/>
      <c r="O35" s="231"/>
      <c r="P35" s="32"/>
      <c r="Q35" s="10"/>
      <c r="R35" s="10"/>
      <c r="S35" s="10"/>
      <c r="T35" s="10"/>
      <c r="U35" s="10"/>
      <c r="V35" s="6"/>
      <c r="W35" s="5"/>
      <c r="X35" s="177" t="s">
        <v>108</v>
      </c>
      <c r="Y35" s="145"/>
      <c r="Z35" s="146"/>
      <c r="AA35" s="223">
        <v>18</v>
      </c>
      <c r="AB35" s="224"/>
      <c r="AC35" s="224"/>
      <c r="AD35" s="225"/>
      <c r="AE35" s="189"/>
      <c r="AF35" s="190"/>
      <c r="AG35" s="190"/>
      <c r="AH35" s="190"/>
      <c r="AI35" s="190"/>
      <c r="AJ35" s="198"/>
      <c r="AK35" s="223"/>
      <c r="AL35" s="224"/>
      <c r="AM35" s="225"/>
      <c r="AN35" s="189">
        <f>AA35+AE35+AK35</f>
        <v>18</v>
      </c>
      <c r="AO35" s="190"/>
      <c r="AP35" s="190"/>
      <c r="AQ35" s="190"/>
      <c r="AR35" s="191"/>
      <c r="AS35" s="6"/>
    </row>
    <row r="36" spans="1:45" ht="12.95" customHeight="1" x14ac:dyDescent="0.25">
      <c r="A36" s="5"/>
      <c r="B36" s="95" t="s">
        <v>59</v>
      </c>
      <c r="C36" s="96"/>
      <c r="D36" s="97"/>
      <c r="E36" s="98"/>
      <c r="F36" s="100"/>
      <c r="G36" s="98"/>
      <c r="H36" s="99"/>
      <c r="I36" s="99"/>
      <c r="J36" s="99"/>
      <c r="K36" s="100"/>
      <c r="L36" s="229"/>
      <c r="M36" s="230"/>
      <c r="N36" s="230"/>
      <c r="O36" s="231"/>
      <c r="P36" s="10"/>
      <c r="Q36" s="10"/>
      <c r="R36" s="10"/>
      <c r="S36" s="10"/>
      <c r="T36" s="10"/>
      <c r="U36" s="10"/>
      <c r="V36" s="6"/>
      <c r="W36" s="5"/>
      <c r="X36" s="178"/>
      <c r="Y36" s="148"/>
      <c r="Z36" s="149"/>
      <c r="AA36" s="226"/>
      <c r="AB36" s="227"/>
      <c r="AC36" s="227"/>
      <c r="AD36" s="228"/>
      <c r="AE36" s="192"/>
      <c r="AF36" s="193"/>
      <c r="AG36" s="193"/>
      <c r="AH36" s="193"/>
      <c r="AI36" s="193"/>
      <c r="AJ36" s="199"/>
      <c r="AK36" s="226"/>
      <c r="AL36" s="227"/>
      <c r="AM36" s="228"/>
      <c r="AN36" s="192"/>
      <c r="AO36" s="193"/>
      <c r="AP36" s="193"/>
      <c r="AQ36" s="193"/>
      <c r="AR36" s="194"/>
      <c r="AS36" s="6"/>
    </row>
    <row r="37" spans="1:45" ht="12.95" customHeight="1" x14ac:dyDescent="0.25">
      <c r="A37" s="5"/>
      <c r="B37" s="217" t="s">
        <v>157</v>
      </c>
      <c r="C37" s="218"/>
      <c r="D37" s="219"/>
      <c r="E37" s="103" t="s">
        <v>145</v>
      </c>
      <c r="F37" s="105"/>
      <c r="G37" s="103" t="str">
        <f>G25</f>
        <v>OXIDO DE COBRE</v>
      </c>
      <c r="H37" s="104"/>
      <c r="I37" s="104"/>
      <c r="J37" s="104"/>
      <c r="K37" s="105"/>
      <c r="L37" s="267">
        <f>L25</f>
        <v>1856</v>
      </c>
      <c r="M37" s="268"/>
      <c r="N37" s="268"/>
      <c r="O37" s="269"/>
      <c r="P37" s="33">
        <f>P25</f>
        <v>1.31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217" t="s">
        <v>146</v>
      </c>
      <c r="C38" s="218"/>
      <c r="D38" s="219"/>
      <c r="E38" s="103" t="s">
        <v>145</v>
      </c>
      <c r="F38" s="105"/>
      <c r="G38" s="98" t="str">
        <f>G26</f>
        <v>SULFURO DE COBRE</v>
      </c>
      <c r="H38" s="99"/>
      <c r="I38" s="99"/>
      <c r="J38" s="99"/>
      <c r="K38" s="100"/>
      <c r="L38" s="195">
        <f>L26</f>
        <v>0</v>
      </c>
      <c r="M38" s="196"/>
      <c r="N38" s="196"/>
      <c r="O38" s="197"/>
      <c r="P38" s="33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19"/>
      <c r="M39" s="19"/>
      <c r="N39" s="19"/>
      <c r="O39" s="19"/>
      <c r="V39" s="6"/>
      <c r="W39" s="5"/>
      <c r="X39" s="215"/>
      <c r="Y39" s="153"/>
      <c r="Z39" s="154"/>
      <c r="AA39" s="152" t="s">
        <v>116</v>
      </c>
      <c r="AB39" s="153"/>
      <c r="AC39" s="153"/>
      <c r="AD39" s="153"/>
      <c r="AE39" s="153"/>
      <c r="AF39" s="153"/>
      <c r="AG39" s="153"/>
      <c r="AH39" s="153"/>
      <c r="AI39" s="153"/>
      <c r="AJ39" s="154"/>
      <c r="AK39" s="152" t="s">
        <v>117</v>
      </c>
      <c r="AL39" s="153"/>
      <c r="AM39" s="153"/>
      <c r="AN39" s="153"/>
      <c r="AO39" s="153"/>
      <c r="AP39" s="153"/>
      <c r="AQ39" s="153"/>
      <c r="AR39" s="216"/>
      <c r="AS39" s="6"/>
    </row>
    <row r="40" spans="1:45" ht="12.95" customHeight="1" x14ac:dyDescent="0.25">
      <c r="A40" s="5"/>
      <c r="B40" s="4" t="s">
        <v>61</v>
      </c>
      <c r="L40" s="19"/>
      <c r="M40" s="19"/>
      <c r="N40" s="19"/>
      <c r="O40" s="19"/>
      <c r="V40" s="6"/>
      <c r="W40" s="5"/>
      <c r="X40" s="187" t="s">
        <v>111</v>
      </c>
      <c r="Y40" s="139"/>
      <c r="Z40" s="140"/>
      <c r="AA40" s="150"/>
      <c r="AB40" s="134"/>
      <c r="AC40" s="134"/>
      <c r="AD40" s="134"/>
      <c r="AE40" s="134"/>
      <c r="AF40" s="134"/>
      <c r="AG40" s="134"/>
      <c r="AH40" s="134"/>
      <c r="AI40" s="134"/>
      <c r="AJ40" s="151"/>
      <c r="AK40" s="150"/>
      <c r="AL40" s="134"/>
      <c r="AM40" s="134"/>
      <c r="AN40" s="134"/>
      <c r="AO40" s="134"/>
      <c r="AP40" s="134"/>
      <c r="AQ40" s="134"/>
      <c r="AR40" s="179"/>
      <c r="AS40" s="6"/>
    </row>
    <row r="41" spans="1:45" ht="12.95" customHeight="1" x14ac:dyDescent="0.25">
      <c r="A41" s="5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209" t="s">
        <v>53</v>
      </c>
      <c r="M41" s="210"/>
      <c r="N41" s="210"/>
      <c r="O41" s="211"/>
      <c r="P41" s="152" t="s">
        <v>52</v>
      </c>
      <c r="Q41" s="153"/>
      <c r="R41" s="153"/>
      <c r="S41" s="153"/>
      <c r="T41" s="153"/>
      <c r="U41" s="154"/>
      <c r="V41" s="6"/>
      <c r="W41" s="5"/>
      <c r="X41" s="188"/>
      <c r="Y41" s="142"/>
      <c r="Z41" s="143"/>
      <c r="AA41" s="111"/>
      <c r="AB41" s="112"/>
      <c r="AC41" s="112"/>
      <c r="AD41" s="112"/>
      <c r="AE41" s="112"/>
      <c r="AF41" s="112"/>
      <c r="AG41" s="112"/>
      <c r="AH41" s="112"/>
      <c r="AI41" s="112"/>
      <c r="AJ41" s="113"/>
      <c r="AK41" s="111"/>
      <c r="AL41" s="112"/>
      <c r="AM41" s="112"/>
      <c r="AN41" s="112"/>
      <c r="AO41" s="112"/>
      <c r="AP41" s="112"/>
      <c r="AQ41" s="112"/>
      <c r="AR41" s="180"/>
      <c r="AS41" s="6"/>
    </row>
    <row r="42" spans="1:45" ht="12.95" customHeight="1" x14ac:dyDescent="0.25">
      <c r="A42" s="5"/>
      <c r="B42" s="147"/>
      <c r="C42" s="148"/>
      <c r="D42" s="149"/>
      <c r="E42" s="111"/>
      <c r="F42" s="113"/>
      <c r="G42" s="147"/>
      <c r="H42" s="148"/>
      <c r="I42" s="148"/>
      <c r="J42" s="148"/>
      <c r="K42" s="149"/>
      <c r="L42" s="212"/>
      <c r="M42" s="213"/>
      <c r="N42" s="213"/>
      <c r="O42" s="214"/>
      <c r="P42" s="7" t="s">
        <v>130</v>
      </c>
      <c r="Q42" s="17"/>
      <c r="R42" s="17"/>
      <c r="S42" s="17"/>
      <c r="T42" s="17"/>
      <c r="U42" s="17"/>
      <c r="V42" s="6"/>
      <c r="W42" s="5"/>
      <c r="X42" s="187" t="s">
        <v>112</v>
      </c>
      <c r="Y42" s="139"/>
      <c r="Z42" s="140"/>
      <c r="AA42" s="189"/>
      <c r="AB42" s="190"/>
      <c r="AC42" s="190"/>
      <c r="AD42" s="190"/>
      <c r="AE42" s="190"/>
      <c r="AF42" s="190"/>
      <c r="AG42" s="190"/>
      <c r="AH42" s="190"/>
      <c r="AI42" s="190"/>
      <c r="AJ42" s="198"/>
      <c r="AK42" s="189"/>
      <c r="AL42" s="190"/>
      <c r="AM42" s="190"/>
      <c r="AN42" s="190"/>
      <c r="AO42" s="190"/>
      <c r="AP42" s="190"/>
      <c r="AQ42" s="190"/>
      <c r="AR42" s="191"/>
      <c r="AS42" s="6"/>
    </row>
    <row r="43" spans="1:45" ht="12.95" customHeight="1" x14ac:dyDescent="0.25">
      <c r="A43" s="5"/>
      <c r="B43" s="200" t="s">
        <v>147</v>
      </c>
      <c r="C43" s="201"/>
      <c r="D43" s="202"/>
      <c r="E43" s="203" t="str">
        <f>E25</f>
        <v>P</v>
      </c>
      <c r="F43" s="204"/>
      <c r="G43" s="203" t="str">
        <f>G25</f>
        <v>OXIDO DE COBRE</v>
      </c>
      <c r="H43" s="205"/>
      <c r="I43" s="205"/>
      <c r="J43" s="205"/>
      <c r="K43" s="204"/>
      <c r="L43" s="270">
        <f>L25</f>
        <v>1856</v>
      </c>
      <c r="M43" s="271"/>
      <c r="N43" s="271"/>
      <c r="O43" s="272"/>
      <c r="P43" s="35">
        <f>P25</f>
        <v>1.31</v>
      </c>
      <c r="Q43" s="17"/>
      <c r="R43" s="17"/>
      <c r="S43" s="17"/>
      <c r="T43" s="17"/>
      <c r="U43" s="17"/>
      <c r="V43" s="6"/>
      <c r="W43" s="5"/>
      <c r="X43" s="188"/>
      <c r="Y43" s="142"/>
      <c r="Z43" s="143"/>
      <c r="AA43" s="192"/>
      <c r="AB43" s="193"/>
      <c r="AC43" s="193"/>
      <c r="AD43" s="193"/>
      <c r="AE43" s="193"/>
      <c r="AF43" s="193"/>
      <c r="AG43" s="193"/>
      <c r="AH43" s="193"/>
      <c r="AI43" s="193"/>
      <c r="AJ43" s="199"/>
      <c r="AK43" s="192"/>
      <c r="AL43" s="193"/>
      <c r="AM43" s="193"/>
      <c r="AN43" s="193"/>
      <c r="AO43" s="193"/>
      <c r="AP43" s="193"/>
      <c r="AQ43" s="193"/>
      <c r="AR43" s="194"/>
      <c r="AS43" s="6"/>
    </row>
    <row r="44" spans="1:45" ht="12.95" customHeight="1" x14ac:dyDescent="0.25">
      <c r="A44" s="5"/>
      <c r="B44" s="128" t="s">
        <v>148</v>
      </c>
      <c r="C44" s="129"/>
      <c r="D44" s="130"/>
      <c r="E44" s="128" t="str">
        <f>E25</f>
        <v>P</v>
      </c>
      <c r="F44" s="130"/>
      <c r="G44" s="128" t="str">
        <f>G26</f>
        <v>SULFURO DE COBRE</v>
      </c>
      <c r="H44" s="129"/>
      <c r="I44" s="129"/>
      <c r="J44" s="129"/>
      <c r="K44" s="130"/>
      <c r="L44" s="195">
        <f>L26</f>
        <v>0</v>
      </c>
      <c r="M44" s="196"/>
      <c r="N44" s="196"/>
      <c r="O44" s="197"/>
      <c r="P44" s="33">
        <f>P26</f>
        <v>0</v>
      </c>
      <c r="Q44" s="17"/>
      <c r="R44" s="17"/>
      <c r="S44" s="17"/>
      <c r="T44" s="17"/>
      <c r="U44" s="17"/>
      <c r="V44" s="6"/>
      <c r="W44" s="5"/>
      <c r="X44" s="187" t="s">
        <v>113</v>
      </c>
      <c r="Y44" s="139"/>
      <c r="Z44" s="140"/>
      <c r="AA44" s="150">
        <v>1</v>
      </c>
      <c r="AB44" s="134"/>
      <c r="AC44" s="134"/>
      <c r="AD44" s="134"/>
      <c r="AE44" s="134"/>
      <c r="AF44" s="134"/>
      <c r="AG44" s="134"/>
      <c r="AH44" s="134"/>
      <c r="AI44" s="134"/>
      <c r="AJ44" s="151"/>
      <c r="AK44" s="150">
        <v>2</v>
      </c>
      <c r="AL44" s="134"/>
      <c r="AM44" s="134"/>
      <c r="AN44" s="134"/>
      <c r="AO44" s="134"/>
      <c r="AP44" s="134"/>
      <c r="AQ44" s="134"/>
      <c r="AR44" s="179"/>
      <c r="AS44" s="6"/>
    </row>
    <row r="45" spans="1:45" ht="12.95" customHeight="1" x14ac:dyDescent="0.25">
      <c r="A45" s="5"/>
      <c r="B45" s="181"/>
      <c r="C45" s="182"/>
      <c r="D45" s="183"/>
      <c r="E45" s="181"/>
      <c r="F45" s="183"/>
      <c r="G45" s="181"/>
      <c r="H45" s="182"/>
      <c r="I45" s="182"/>
      <c r="J45" s="182"/>
      <c r="K45" s="183"/>
      <c r="L45" s="184"/>
      <c r="M45" s="185"/>
      <c r="N45" s="185"/>
      <c r="O45" s="186"/>
      <c r="P45" s="20"/>
      <c r="Q45" s="17"/>
      <c r="R45" s="17"/>
      <c r="S45" s="17"/>
      <c r="T45" s="17"/>
      <c r="U45" s="17"/>
      <c r="V45" s="6"/>
      <c r="W45" s="5"/>
      <c r="X45" s="188"/>
      <c r="Y45" s="142"/>
      <c r="Z45" s="143"/>
      <c r="AA45" s="111"/>
      <c r="AB45" s="112"/>
      <c r="AC45" s="112"/>
      <c r="AD45" s="112"/>
      <c r="AE45" s="112"/>
      <c r="AF45" s="112"/>
      <c r="AG45" s="112"/>
      <c r="AH45" s="112"/>
      <c r="AI45" s="112"/>
      <c r="AJ45" s="113"/>
      <c r="AK45" s="111"/>
      <c r="AL45" s="112"/>
      <c r="AM45" s="112"/>
      <c r="AN45" s="112"/>
      <c r="AO45" s="112"/>
      <c r="AP45" s="112"/>
      <c r="AQ45" s="112"/>
      <c r="AR45" s="180"/>
      <c r="AS45" s="6"/>
    </row>
    <row r="46" spans="1:45" ht="12.95" customHeight="1" x14ac:dyDescent="0.25">
      <c r="A46" s="5"/>
      <c r="V46" s="6"/>
      <c r="W46" s="5"/>
      <c r="X46" s="187" t="s">
        <v>114</v>
      </c>
      <c r="Y46" s="139"/>
      <c r="Z46" s="140"/>
      <c r="AA46" s="150">
        <f>SUM(AA40:AJ45)</f>
        <v>1</v>
      </c>
      <c r="AB46" s="134"/>
      <c r="AC46" s="134"/>
      <c r="AD46" s="134"/>
      <c r="AE46" s="134"/>
      <c r="AF46" s="134"/>
      <c r="AG46" s="134"/>
      <c r="AH46" s="134"/>
      <c r="AI46" s="134"/>
      <c r="AJ46" s="151"/>
      <c r="AK46" s="189">
        <f>SUM(AK40:AR45)</f>
        <v>2</v>
      </c>
      <c r="AL46" s="190"/>
      <c r="AM46" s="190"/>
      <c r="AN46" s="190"/>
      <c r="AO46" s="190"/>
      <c r="AP46" s="190"/>
      <c r="AQ46" s="190"/>
      <c r="AR46" s="191"/>
      <c r="AS46" s="6"/>
    </row>
    <row r="47" spans="1:45" ht="12.95" customHeight="1" x14ac:dyDescent="0.25">
      <c r="A47" s="5"/>
      <c r="B47" s="4" t="s">
        <v>62</v>
      </c>
      <c r="V47" s="6"/>
      <c r="W47" s="5"/>
      <c r="X47" s="188"/>
      <c r="Y47" s="142"/>
      <c r="Z47" s="143"/>
      <c r="AA47" s="111"/>
      <c r="AB47" s="112"/>
      <c r="AC47" s="112"/>
      <c r="AD47" s="112"/>
      <c r="AE47" s="112"/>
      <c r="AF47" s="112"/>
      <c r="AG47" s="112"/>
      <c r="AH47" s="112"/>
      <c r="AI47" s="112"/>
      <c r="AJ47" s="113"/>
      <c r="AK47" s="192"/>
      <c r="AL47" s="193"/>
      <c r="AM47" s="193"/>
      <c r="AN47" s="193"/>
      <c r="AO47" s="193"/>
      <c r="AP47" s="193"/>
      <c r="AQ47" s="193"/>
      <c r="AR47" s="194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138</v>
      </c>
      <c r="K49" s="145"/>
      <c r="L49" s="145"/>
      <c r="M49" s="146"/>
      <c r="N49" s="150" t="s">
        <v>65</v>
      </c>
      <c r="O49" s="151"/>
      <c r="P49" s="152" t="s">
        <v>52</v>
      </c>
      <c r="Q49" s="153"/>
      <c r="R49" s="153"/>
      <c r="S49" s="153"/>
      <c r="T49" s="153"/>
      <c r="U49" s="154"/>
      <c r="V49" s="6"/>
      <c r="W49" s="5"/>
      <c r="X49" s="5"/>
      <c r="AR49" s="6"/>
      <c r="AS49" s="6"/>
    </row>
    <row r="50" spans="1:45" ht="12.95" customHeight="1" x14ac:dyDescent="0.25">
      <c r="A50" s="5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1" t="s">
        <v>64</v>
      </c>
      <c r="O50" s="113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95" t="s">
        <v>67</v>
      </c>
      <c r="C51" s="96"/>
      <c r="D51" s="97"/>
      <c r="E51" s="128" t="s">
        <v>137</v>
      </c>
      <c r="F51" s="129"/>
      <c r="G51" s="129"/>
      <c r="H51" s="129"/>
      <c r="I51" s="130"/>
      <c r="J51" s="174">
        <f>L25</f>
        <v>1856</v>
      </c>
      <c r="K51" s="175"/>
      <c r="L51" s="175"/>
      <c r="M51" s="176"/>
      <c r="N51" s="128" t="s">
        <v>143</v>
      </c>
      <c r="O51" s="130"/>
      <c r="P51" s="33">
        <f>P25</f>
        <v>1.31</v>
      </c>
      <c r="Q51" s="10"/>
      <c r="R51" s="10"/>
      <c r="S51" s="10"/>
      <c r="T51" s="10"/>
      <c r="U51" s="10"/>
      <c r="V51" s="6"/>
      <c r="W51" s="5"/>
      <c r="X51" s="177" t="s">
        <v>119</v>
      </c>
      <c r="Y51" s="145"/>
      <c r="Z51" s="145"/>
      <c r="AA51" s="146"/>
      <c r="AB51" s="163" t="s">
        <v>120</v>
      </c>
      <c r="AC51" s="144" t="s">
        <v>114</v>
      </c>
      <c r="AD51" s="145"/>
      <c r="AE51" s="145"/>
      <c r="AF51" s="145"/>
      <c r="AG51" s="145"/>
      <c r="AH51" s="145"/>
      <c r="AI51" s="145"/>
      <c r="AJ51" s="145"/>
      <c r="AK51" s="146"/>
      <c r="AL51" s="163" t="s">
        <v>121</v>
      </c>
      <c r="AM51" s="144" t="s">
        <v>122</v>
      </c>
      <c r="AN51" s="145"/>
      <c r="AO51" s="145"/>
      <c r="AP51" s="145"/>
      <c r="AQ51" s="145"/>
      <c r="AR51" s="169"/>
      <c r="AS51" s="6"/>
    </row>
    <row r="52" spans="1:45" ht="12.95" customHeight="1" x14ac:dyDescent="0.25">
      <c r="A52" s="5"/>
      <c r="B52" s="95" t="s">
        <v>68</v>
      </c>
      <c r="C52" s="96"/>
      <c r="D52" s="97"/>
      <c r="E52" s="128" t="str">
        <f>G26</f>
        <v>SULFURO DE COBRE</v>
      </c>
      <c r="F52" s="129"/>
      <c r="G52" s="129"/>
      <c r="H52" s="129"/>
      <c r="I52" s="130"/>
      <c r="J52" s="171">
        <f>L26</f>
        <v>0</v>
      </c>
      <c r="K52" s="172"/>
      <c r="L52" s="172"/>
      <c r="M52" s="173"/>
      <c r="N52" s="128" t="s">
        <v>143</v>
      </c>
      <c r="O52" s="130"/>
      <c r="P52" s="33">
        <f>P44</f>
        <v>0</v>
      </c>
      <c r="Q52" s="10"/>
      <c r="R52" s="10"/>
      <c r="S52" s="10"/>
      <c r="T52" s="10"/>
      <c r="U52" s="10"/>
      <c r="V52" s="6"/>
      <c r="W52" s="5"/>
      <c r="X52" s="178"/>
      <c r="Y52" s="148"/>
      <c r="Z52" s="148"/>
      <c r="AA52" s="149"/>
      <c r="AB52" s="164"/>
      <c r="AC52" s="147"/>
      <c r="AD52" s="148"/>
      <c r="AE52" s="148"/>
      <c r="AF52" s="148"/>
      <c r="AG52" s="148"/>
      <c r="AH52" s="148"/>
      <c r="AI52" s="148"/>
      <c r="AJ52" s="148"/>
      <c r="AK52" s="149"/>
      <c r="AL52" s="164"/>
      <c r="AM52" s="147"/>
      <c r="AN52" s="148"/>
      <c r="AO52" s="148"/>
      <c r="AP52" s="148"/>
      <c r="AQ52" s="148"/>
      <c r="AR52" s="170"/>
      <c r="AS52" s="6"/>
    </row>
    <row r="53" spans="1:45" ht="12.95" customHeight="1" x14ac:dyDescent="0.25">
      <c r="A53" s="5"/>
      <c r="B53" s="95" t="s">
        <v>69</v>
      </c>
      <c r="C53" s="96"/>
      <c r="D53" s="97"/>
      <c r="E53" s="120"/>
      <c r="F53" s="121"/>
      <c r="G53" s="121"/>
      <c r="H53" s="121"/>
      <c r="I53" s="122"/>
      <c r="J53" s="120"/>
      <c r="K53" s="121"/>
      <c r="L53" s="121"/>
      <c r="M53" s="122"/>
      <c r="N53" s="120"/>
      <c r="O53" s="122"/>
      <c r="P53" s="21"/>
      <c r="Q53" s="10"/>
      <c r="R53" s="10"/>
      <c r="S53" s="10"/>
      <c r="T53" s="10"/>
      <c r="U53" s="10"/>
      <c r="V53" s="6"/>
      <c r="W53" s="5"/>
      <c r="X53" s="167">
        <f>AN35</f>
        <v>18</v>
      </c>
      <c r="Y53" s="158"/>
      <c r="Z53" s="158"/>
      <c r="AA53" s="159"/>
      <c r="AB53" s="163" t="s">
        <v>120</v>
      </c>
      <c r="AC53" s="157">
        <f>AK46</f>
        <v>2</v>
      </c>
      <c r="AD53" s="158"/>
      <c r="AE53" s="158"/>
      <c r="AF53" s="158"/>
      <c r="AG53" s="158"/>
      <c r="AH53" s="158"/>
      <c r="AI53" s="158"/>
      <c r="AJ53" s="158"/>
      <c r="AK53" s="159"/>
      <c r="AL53" s="163" t="s">
        <v>121</v>
      </c>
      <c r="AM53" s="157">
        <f>X53+AC53</f>
        <v>20</v>
      </c>
      <c r="AN53" s="158"/>
      <c r="AO53" s="158"/>
      <c r="AP53" s="158"/>
      <c r="AQ53" s="158"/>
      <c r="AR53" s="165"/>
      <c r="AS53" s="6"/>
    </row>
    <row r="54" spans="1:45" ht="12.95" customHeight="1" x14ac:dyDescent="0.25">
      <c r="A54" s="5"/>
      <c r="B54" s="95" t="s">
        <v>70</v>
      </c>
      <c r="C54" s="96"/>
      <c r="D54" s="97"/>
      <c r="E54" s="98"/>
      <c r="F54" s="99"/>
      <c r="G54" s="99"/>
      <c r="H54" s="99"/>
      <c r="I54" s="100"/>
      <c r="J54" s="98"/>
      <c r="K54" s="99"/>
      <c r="L54" s="99"/>
      <c r="M54" s="100"/>
      <c r="N54" s="98"/>
      <c r="O54" s="100"/>
      <c r="P54" s="10"/>
      <c r="Q54" s="10"/>
      <c r="R54" s="10"/>
      <c r="S54" s="10"/>
      <c r="T54" s="10"/>
      <c r="U54" s="10"/>
      <c r="V54" s="6"/>
      <c r="W54" s="5"/>
      <c r="X54" s="168"/>
      <c r="Y54" s="161"/>
      <c r="Z54" s="161"/>
      <c r="AA54" s="162"/>
      <c r="AB54" s="164"/>
      <c r="AC54" s="160"/>
      <c r="AD54" s="161"/>
      <c r="AE54" s="161"/>
      <c r="AF54" s="161"/>
      <c r="AG54" s="161"/>
      <c r="AH54" s="161"/>
      <c r="AI54" s="161"/>
      <c r="AJ54" s="161"/>
      <c r="AK54" s="162"/>
      <c r="AL54" s="164"/>
      <c r="AM54" s="160"/>
      <c r="AN54" s="161"/>
      <c r="AO54" s="161"/>
      <c r="AP54" s="161"/>
      <c r="AQ54" s="161"/>
      <c r="AR54" s="166"/>
      <c r="AS54" s="6"/>
    </row>
    <row r="55" spans="1:45" ht="12.95" customHeight="1" x14ac:dyDescent="0.25">
      <c r="A55" s="5"/>
      <c r="B55" s="95" t="s">
        <v>71</v>
      </c>
      <c r="C55" s="96"/>
      <c r="D55" s="97"/>
      <c r="E55" s="98"/>
      <c r="F55" s="99"/>
      <c r="G55" s="99"/>
      <c r="H55" s="99"/>
      <c r="I55" s="100"/>
      <c r="J55" s="98"/>
      <c r="K55" s="99"/>
      <c r="L55" s="99"/>
      <c r="M55" s="100"/>
      <c r="N55" s="98"/>
      <c r="O55" s="100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95" t="s">
        <v>72</v>
      </c>
      <c r="C56" s="96"/>
      <c r="D56" s="97"/>
      <c r="E56" s="98"/>
      <c r="F56" s="99"/>
      <c r="G56" s="99"/>
      <c r="H56" s="99"/>
      <c r="I56" s="100"/>
      <c r="J56" s="98"/>
      <c r="K56" s="99"/>
      <c r="L56" s="99"/>
      <c r="M56" s="100"/>
      <c r="N56" s="98"/>
      <c r="O56" s="100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95" t="s">
        <v>73</v>
      </c>
      <c r="C57" s="96"/>
      <c r="D57" s="97"/>
      <c r="E57" s="98"/>
      <c r="F57" s="99"/>
      <c r="G57" s="99"/>
      <c r="H57" s="99"/>
      <c r="I57" s="100"/>
      <c r="J57" s="98"/>
      <c r="K57" s="99"/>
      <c r="L57" s="99"/>
      <c r="M57" s="100"/>
      <c r="N57" s="98"/>
      <c r="O57" s="100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95" t="s">
        <v>74</v>
      </c>
      <c r="C58" s="96"/>
      <c r="D58" s="97"/>
      <c r="E58" s="98"/>
      <c r="F58" s="99"/>
      <c r="G58" s="99"/>
      <c r="H58" s="99"/>
      <c r="I58" s="100"/>
      <c r="J58" s="98"/>
      <c r="K58" s="99"/>
      <c r="L58" s="99"/>
      <c r="M58" s="100"/>
      <c r="N58" s="98"/>
      <c r="O58" s="100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95" t="s">
        <v>75</v>
      </c>
      <c r="C59" s="96"/>
      <c r="D59" s="97"/>
      <c r="E59" s="103"/>
      <c r="F59" s="104"/>
      <c r="G59" s="104"/>
      <c r="H59" s="104"/>
      <c r="I59" s="105"/>
      <c r="N59" s="103"/>
      <c r="O59" s="105"/>
      <c r="P59" s="22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133</v>
      </c>
      <c r="AM59" s="11"/>
      <c r="AN59" s="11"/>
      <c r="AO59" s="11"/>
      <c r="AP59" s="11"/>
      <c r="AQ59" s="11"/>
      <c r="AR59" s="39"/>
      <c r="AS59" s="6"/>
    </row>
    <row r="60" spans="1:45" ht="12.95" customHeight="1" x14ac:dyDescent="0.25">
      <c r="A60" s="5"/>
      <c r="B60" s="95" t="s">
        <v>76</v>
      </c>
      <c r="C60" s="96"/>
      <c r="D60" s="97"/>
      <c r="E60" s="103"/>
      <c r="F60" s="104"/>
      <c r="G60" s="104"/>
      <c r="H60" s="104"/>
      <c r="I60" s="105"/>
      <c r="J60" s="103"/>
      <c r="K60" s="104"/>
      <c r="L60" s="104"/>
      <c r="M60" s="105"/>
      <c r="N60" s="103"/>
      <c r="O60" s="105"/>
      <c r="P60" s="23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136</v>
      </c>
      <c r="AK60" s="4" t="s">
        <v>123</v>
      </c>
      <c r="AM60" s="11" t="s">
        <v>131</v>
      </c>
      <c r="AN60" s="11"/>
      <c r="AO60" s="11"/>
      <c r="AP60" s="11"/>
      <c r="AQ60" s="11" t="s">
        <v>135</v>
      </c>
      <c r="AR60" s="39"/>
      <c r="AS60" s="6"/>
    </row>
    <row r="61" spans="1:45" ht="12.95" customHeight="1" x14ac:dyDescent="0.25">
      <c r="A61" s="5"/>
      <c r="B61" s="95" t="s">
        <v>77</v>
      </c>
      <c r="C61" s="96"/>
      <c r="D61" s="97"/>
      <c r="E61" s="98"/>
      <c r="F61" s="99"/>
      <c r="G61" s="99"/>
      <c r="H61" s="99"/>
      <c r="I61" s="100"/>
      <c r="J61" s="98"/>
      <c r="K61" s="99"/>
      <c r="L61" s="99"/>
      <c r="M61" s="100"/>
      <c r="N61" s="98"/>
      <c r="O61" s="100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95" t="s">
        <v>78</v>
      </c>
      <c r="C62" s="96"/>
      <c r="D62" s="97"/>
      <c r="E62" s="98"/>
      <c r="F62" s="99"/>
      <c r="G62" s="99"/>
      <c r="H62" s="99"/>
      <c r="I62" s="100"/>
      <c r="J62" s="98"/>
      <c r="K62" s="99"/>
      <c r="L62" s="99"/>
      <c r="M62" s="100"/>
      <c r="N62" s="98"/>
      <c r="O62" s="100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4" t="s">
        <v>134</v>
      </c>
      <c r="AR62" s="6"/>
      <c r="AS62" s="6"/>
    </row>
    <row r="63" spans="1:45" ht="12.95" customHeight="1" x14ac:dyDescent="0.25">
      <c r="A63" s="5"/>
      <c r="B63" s="95" t="s">
        <v>79</v>
      </c>
      <c r="C63" s="96"/>
      <c r="D63" s="97"/>
      <c r="E63" s="98"/>
      <c r="F63" s="99"/>
      <c r="G63" s="99"/>
      <c r="H63" s="99"/>
      <c r="I63" s="100"/>
      <c r="J63" s="98"/>
      <c r="K63" s="99"/>
      <c r="L63" s="99"/>
      <c r="M63" s="100"/>
      <c r="N63" s="98"/>
      <c r="O63" s="100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95" t="s">
        <v>80</v>
      </c>
      <c r="C64" s="96"/>
      <c r="D64" s="97"/>
      <c r="E64" s="98"/>
      <c r="F64" s="99"/>
      <c r="G64" s="99"/>
      <c r="H64" s="99"/>
      <c r="I64" s="100"/>
      <c r="J64" s="98"/>
      <c r="K64" s="99"/>
      <c r="L64" s="99"/>
      <c r="M64" s="100"/>
      <c r="N64" s="98"/>
      <c r="O64" s="100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95" t="s">
        <v>81</v>
      </c>
      <c r="C65" s="96"/>
      <c r="D65" s="97"/>
      <c r="E65" s="98"/>
      <c r="F65" s="99"/>
      <c r="G65" s="99"/>
      <c r="H65" s="99"/>
      <c r="I65" s="100"/>
      <c r="J65" s="98"/>
      <c r="K65" s="99"/>
      <c r="L65" s="99"/>
      <c r="M65" s="100"/>
      <c r="N65" s="98"/>
      <c r="O65" s="100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95" t="s">
        <v>82</v>
      </c>
      <c r="C66" s="96"/>
      <c r="D66" s="97"/>
      <c r="E66" s="98"/>
      <c r="F66" s="99"/>
      <c r="G66" s="99"/>
      <c r="H66" s="99"/>
      <c r="I66" s="100"/>
      <c r="J66" s="98"/>
      <c r="K66" s="99"/>
      <c r="L66" s="99"/>
      <c r="M66" s="100"/>
      <c r="N66" s="98"/>
      <c r="O66" s="100"/>
      <c r="P66" s="10"/>
      <c r="Q66" s="10"/>
      <c r="R66" s="10"/>
      <c r="S66" s="10"/>
      <c r="T66" s="10"/>
      <c r="U66" s="10"/>
      <c r="V66" s="6"/>
      <c r="W66" s="5"/>
      <c r="X66" s="155" t="s">
        <v>142</v>
      </c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56"/>
      <c r="AS66" s="6"/>
    </row>
    <row r="67" spans="1:45" ht="12.95" customHeight="1" x14ac:dyDescent="0.25">
      <c r="A67" s="5"/>
      <c r="B67" s="95" t="s">
        <v>83</v>
      </c>
      <c r="C67" s="96"/>
      <c r="D67" s="97"/>
      <c r="E67" s="98"/>
      <c r="F67" s="99"/>
      <c r="G67" s="99"/>
      <c r="H67" s="99"/>
      <c r="I67" s="100"/>
      <c r="J67" s="98"/>
      <c r="K67" s="99"/>
      <c r="L67" s="99"/>
      <c r="M67" s="100"/>
      <c r="N67" s="98"/>
      <c r="O67" s="100"/>
      <c r="P67" s="10"/>
      <c r="Q67" s="10"/>
      <c r="R67" s="10"/>
      <c r="S67" s="10"/>
      <c r="T67" s="10"/>
      <c r="U67" s="10"/>
      <c r="V67" s="6"/>
      <c r="W67" s="5"/>
      <c r="X67" s="135" t="s">
        <v>28</v>
      </c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36"/>
      <c r="AS67" s="6"/>
    </row>
    <row r="68" spans="1:45" ht="12.95" customHeight="1" x14ac:dyDescent="0.25">
      <c r="A68" s="5"/>
      <c r="B68" s="95" t="s">
        <v>84</v>
      </c>
      <c r="C68" s="96"/>
      <c r="D68" s="97"/>
      <c r="E68" s="98"/>
      <c r="F68" s="99"/>
      <c r="G68" s="99"/>
      <c r="H68" s="99"/>
      <c r="I68" s="100"/>
      <c r="J68" s="98"/>
      <c r="K68" s="99"/>
      <c r="L68" s="99"/>
      <c r="M68" s="100"/>
      <c r="N68" s="98"/>
      <c r="O68" s="100"/>
      <c r="P68" s="10"/>
      <c r="Q68" s="10"/>
      <c r="R68" s="10"/>
      <c r="S68" s="10"/>
      <c r="T68" s="10"/>
      <c r="U68" s="10"/>
      <c r="V68" s="6"/>
      <c r="W68" s="5"/>
      <c r="X68" s="135" t="s">
        <v>29</v>
      </c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36"/>
      <c r="AS68" s="6"/>
    </row>
    <row r="69" spans="1:45" ht="12.95" customHeight="1" x14ac:dyDescent="0.25">
      <c r="A69" s="5"/>
      <c r="B69" s="95" t="s">
        <v>15</v>
      </c>
      <c r="C69" s="96"/>
      <c r="D69" s="97"/>
      <c r="E69" s="98"/>
      <c r="F69" s="99"/>
      <c r="G69" s="99"/>
      <c r="H69" s="99"/>
      <c r="I69" s="100"/>
      <c r="J69" s="98"/>
      <c r="K69" s="99"/>
      <c r="L69" s="99"/>
      <c r="M69" s="100"/>
      <c r="N69" s="98"/>
      <c r="O69" s="100"/>
      <c r="P69" s="10"/>
      <c r="Q69" s="10"/>
      <c r="R69" s="10"/>
      <c r="S69" s="10"/>
      <c r="T69" s="10"/>
      <c r="U69" s="10"/>
      <c r="V69" s="6"/>
      <c r="W69" s="5"/>
      <c r="X69" s="135" t="s">
        <v>30</v>
      </c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36"/>
      <c r="AS69" s="6"/>
    </row>
    <row r="70" spans="1:45" ht="12.95" customHeight="1" x14ac:dyDescent="0.25">
      <c r="A70" s="5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6"/>
      <c r="W70" s="5"/>
      <c r="X70" s="135" t="s">
        <v>31</v>
      </c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36"/>
      <c r="AS70" s="6"/>
    </row>
    <row r="71" spans="1:45" ht="12.95" customHeight="1" x14ac:dyDescent="0.25">
      <c r="A71" s="5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6"/>
      <c r="W71" s="5"/>
      <c r="X71" s="135" t="s">
        <v>32</v>
      </c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36"/>
      <c r="AS71" s="6"/>
    </row>
    <row r="72" spans="1:45" ht="12.95" customHeight="1" x14ac:dyDescent="0.25">
      <c r="A72" s="5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138</v>
      </c>
      <c r="K72" s="145"/>
      <c r="L72" s="145"/>
      <c r="M72" s="146"/>
      <c r="N72" s="150" t="s">
        <v>65</v>
      </c>
      <c r="O72" s="151"/>
      <c r="P72" s="152" t="s">
        <v>52</v>
      </c>
      <c r="Q72" s="153"/>
      <c r="R72" s="153"/>
      <c r="S72" s="153"/>
      <c r="T72" s="153"/>
      <c r="U72" s="154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1" t="s">
        <v>64</v>
      </c>
      <c r="O73" s="113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95" t="s">
        <v>67</v>
      </c>
      <c r="C74" s="96"/>
      <c r="D74" s="97"/>
      <c r="E74" s="128" t="str">
        <f>E51</f>
        <v>OXIDO DE COBRE</v>
      </c>
      <c r="F74" s="129"/>
      <c r="G74" s="129"/>
      <c r="H74" s="129"/>
      <c r="I74" s="130"/>
      <c r="J74" s="273">
        <f>J51</f>
        <v>1856</v>
      </c>
      <c r="K74" s="274"/>
      <c r="L74" s="274"/>
      <c r="M74" s="275"/>
      <c r="N74" s="128"/>
      <c r="O74" s="130"/>
      <c r="P74" s="33">
        <f>P51</f>
        <v>1.31</v>
      </c>
      <c r="Q74" s="25"/>
      <c r="R74" s="21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95" t="s">
        <v>68</v>
      </c>
      <c r="C75" s="96"/>
      <c r="D75" s="97"/>
      <c r="E75" s="128" t="str">
        <f>E52</f>
        <v>SULFURO DE COBRE</v>
      </c>
      <c r="F75" s="129"/>
      <c r="G75" s="129"/>
      <c r="H75" s="129"/>
      <c r="I75" s="130"/>
      <c r="J75" s="131">
        <f>L26</f>
        <v>0</v>
      </c>
      <c r="K75" s="132"/>
      <c r="L75" s="132"/>
      <c r="M75" s="133"/>
      <c r="N75" s="128" t="str">
        <f>N52</f>
        <v>TM</v>
      </c>
      <c r="O75" s="130"/>
      <c r="P75" s="33">
        <f>P44</f>
        <v>0</v>
      </c>
      <c r="Q75" s="21"/>
      <c r="R75" s="21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95" t="s">
        <v>69</v>
      </c>
      <c r="C76" s="96"/>
      <c r="D76" s="97"/>
      <c r="E76" s="120"/>
      <c r="F76" s="121"/>
      <c r="G76" s="121"/>
      <c r="H76" s="121"/>
      <c r="I76" s="122"/>
      <c r="J76" s="120"/>
      <c r="K76" s="121"/>
      <c r="L76" s="121"/>
      <c r="M76" s="122"/>
      <c r="N76" s="120"/>
      <c r="O76" s="122"/>
      <c r="P76" s="21"/>
      <c r="Q76" s="21"/>
      <c r="R76" s="21"/>
      <c r="S76" s="10"/>
      <c r="T76" s="10"/>
      <c r="U76" s="10"/>
      <c r="V76" s="6"/>
      <c r="W76" s="5"/>
      <c r="X76" s="5"/>
      <c r="Y76" s="123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R76" s="6"/>
      <c r="AS76" s="6"/>
    </row>
    <row r="77" spans="1:45" ht="12.95" customHeight="1" x14ac:dyDescent="0.25">
      <c r="A77" s="5"/>
      <c r="B77" s="95" t="s">
        <v>70</v>
      </c>
      <c r="C77" s="96"/>
      <c r="D77" s="97"/>
      <c r="E77" s="120"/>
      <c r="F77" s="121"/>
      <c r="G77" s="121"/>
      <c r="H77" s="121"/>
      <c r="I77" s="122"/>
      <c r="J77" s="120"/>
      <c r="K77" s="121"/>
      <c r="L77" s="121"/>
      <c r="M77" s="122"/>
      <c r="N77" s="120"/>
      <c r="O77" s="122"/>
      <c r="P77" s="21"/>
      <c r="Q77" s="21"/>
      <c r="R77" s="21"/>
      <c r="S77" s="10"/>
      <c r="T77" s="10"/>
      <c r="U77" s="10"/>
      <c r="V77" s="6"/>
      <c r="W77" s="5"/>
      <c r="X77" s="5"/>
      <c r="Y77" s="126" t="s">
        <v>23</v>
      </c>
      <c r="Z77" s="127"/>
      <c r="AA77" s="127"/>
      <c r="AB77" s="127"/>
      <c r="AC77" s="127"/>
      <c r="AD77" s="127"/>
      <c r="AE77" s="127"/>
      <c r="AF77" s="114" t="s">
        <v>24</v>
      </c>
      <c r="AG77" s="114"/>
      <c r="AH77" s="114"/>
      <c r="AI77" s="114"/>
      <c r="AJ77" s="115"/>
      <c r="AR77" s="6"/>
      <c r="AS77" s="6"/>
    </row>
    <row r="78" spans="1:45" ht="12.95" customHeight="1" x14ac:dyDescent="0.25">
      <c r="A78" s="5"/>
      <c r="B78" s="95" t="s">
        <v>71</v>
      </c>
      <c r="C78" s="96"/>
      <c r="D78" s="97"/>
      <c r="E78" s="98"/>
      <c r="F78" s="99"/>
      <c r="G78" s="99"/>
      <c r="H78" s="99"/>
      <c r="I78" s="100"/>
      <c r="J78" s="98"/>
      <c r="K78" s="99"/>
      <c r="L78" s="99"/>
      <c r="M78" s="100"/>
      <c r="N78" s="98"/>
      <c r="O78" s="100"/>
      <c r="P78" s="10"/>
      <c r="Q78" s="10"/>
      <c r="R78" s="10"/>
      <c r="S78" s="10"/>
      <c r="T78" s="10"/>
      <c r="U78" s="10"/>
      <c r="V78" s="6"/>
      <c r="W78" s="5"/>
      <c r="X78" s="5"/>
      <c r="Y78" s="116" t="s">
        <v>22</v>
      </c>
      <c r="Z78" s="117"/>
      <c r="AA78" s="117"/>
      <c r="AB78" s="117"/>
      <c r="AC78" s="117"/>
      <c r="AD78" s="117"/>
      <c r="AE78" s="117"/>
      <c r="AF78" s="118" t="s">
        <v>24</v>
      </c>
      <c r="AG78" s="118"/>
      <c r="AH78" s="118"/>
      <c r="AI78" s="118"/>
      <c r="AJ78" s="119"/>
      <c r="AK78" s="26" t="s">
        <v>33</v>
      </c>
      <c r="AR78" s="6"/>
      <c r="AS78" s="6"/>
    </row>
    <row r="79" spans="1:45" ht="12.95" customHeight="1" x14ac:dyDescent="0.25">
      <c r="A79" s="5"/>
      <c r="B79" s="95" t="s">
        <v>72</v>
      </c>
      <c r="C79" s="96"/>
      <c r="D79" s="97"/>
      <c r="E79" s="98"/>
      <c r="F79" s="99"/>
      <c r="G79" s="99"/>
      <c r="H79" s="99"/>
      <c r="I79" s="100"/>
      <c r="J79" s="98"/>
      <c r="K79" s="99"/>
      <c r="L79" s="99"/>
      <c r="M79" s="100"/>
      <c r="N79" s="98"/>
      <c r="O79" s="100"/>
      <c r="P79" s="10"/>
      <c r="Q79" s="10"/>
      <c r="R79" s="10"/>
      <c r="S79" s="10"/>
      <c r="T79" s="10"/>
      <c r="U79" s="10"/>
      <c r="V79" s="6"/>
      <c r="W79" s="5"/>
      <c r="X79" s="5"/>
      <c r="Y79" s="111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R79" s="6"/>
      <c r="AS79" s="6"/>
    </row>
    <row r="80" spans="1:45" ht="12.95" customHeight="1" x14ac:dyDescent="0.25">
      <c r="A80" s="5"/>
      <c r="B80" s="95" t="s">
        <v>73</v>
      </c>
      <c r="C80" s="96"/>
      <c r="D80" s="97"/>
      <c r="E80" s="98"/>
      <c r="F80" s="99"/>
      <c r="G80" s="99"/>
      <c r="H80" s="99"/>
      <c r="I80" s="100"/>
      <c r="J80" s="98"/>
      <c r="K80" s="99"/>
      <c r="L80" s="99"/>
      <c r="M80" s="100"/>
      <c r="N80" s="98"/>
      <c r="O80" s="100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95" t="s">
        <v>74</v>
      </c>
      <c r="C81" s="96"/>
      <c r="D81" s="97"/>
      <c r="E81" s="103"/>
      <c r="F81" s="104"/>
      <c r="G81" s="104"/>
      <c r="H81" s="104"/>
      <c r="I81" s="105"/>
      <c r="J81" s="103"/>
      <c r="K81" s="104"/>
      <c r="L81" s="104"/>
      <c r="M81" s="105"/>
      <c r="N81" s="103"/>
      <c r="O81" s="105"/>
      <c r="P81" s="23"/>
      <c r="Q81" s="23"/>
      <c r="R81" s="10"/>
      <c r="S81" s="10"/>
      <c r="T81" s="10"/>
      <c r="U81" s="10"/>
      <c r="V81" s="6"/>
      <c r="W81" s="5"/>
      <c r="X81" s="5"/>
      <c r="Y81" s="106" t="s">
        <v>34</v>
      </c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7"/>
      <c r="AS81" s="6"/>
    </row>
    <row r="82" spans="1:45" ht="12.95" customHeight="1" x14ac:dyDescent="0.25">
      <c r="A82" s="5"/>
      <c r="B82" s="95" t="s">
        <v>75</v>
      </c>
      <c r="C82" s="96"/>
      <c r="D82" s="97"/>
      <c r="E82" s="103"/>
      <c r="F82" s="104"/>
      <c r="G82" s="104"/>
      <c r="H82" s="104"/>
      <c r="I82" s="105"/>
      <c r="J82" s="108"/>
      <c r="K82" s="109"/>
      <c r="L82" s="109"/>
      <c r="M82" s="110"/>
      <c r="N82" s="103"/>
      <c r="O82" s="105"/>
      <c r="P82" s="22"/>
      <c r="Q82" s="23"/>
      <c r="R82" s="23"/>
      <c r="S82" s="10"/>
      <c r="T82" s="10"/>
      <c r="U82" s="10"/>
      <c r="V82" s="6"/>
      <c r="W82" s="5"/>
      <c r="X82" s="5"/>
      <c r="Y82" s="101" t="s">
        <v>35</v>
      </c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2"/>
      <c r="AS82" s="6"/>
    </row>
    <row r="83" spans="1:45" ht="12.95" customHeight="1" x14ac:dyDescent="0.25">
      <c r="A83" s="5"/>
      <c r="B83" s="95" t="s">
        <v>76</v>
      </c>
      <c r="C83" s="96"/>
      <c r="D83" s="97"/>
      <c r="E83" s="103"/>
      <c r="F83" s="104"/>
      <c r="G83" s="104"/>
      <c r="H83" s="104"/>
      <c r="I83" s="105"/>
      <c r="J83" s="103"/>
      <c r="K83" s="104"/>
      <c r="L83" s="104"/>
      <c r="M83" s="105"/>
      <c r="N83" s="103"/>
      <c r="O83" s="105"/>
      <c r="P83" s="23"/>
      <c r="Q83" s="23"/>
      <c r="R83" s="23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95" t="s">
        <v>77</v>
      </c>
      <c r="C84" s="96"/>
      <c r="D84" s="97"/>
      <c r="E84" s="98"/>
      <c r="F84" s="99"/>
      <c r="G84" s="99"/>
      <c r="H84" s="99"/>
      <c r="I84" s="100"/>
      <c r="J84" s="98"/>
      <c r="K84" s="99"/>
      <c r="L84" s="99"/>
      <c r="M84" s="100"/>
      <c r="N84" s="98"/>
      <c r="O84" s="100"/>
      <c r="P84" s="10"/>
      <c r="Q84" s="10"/>
      <c r="R84" s="10"/>
      <c r="S84" s="10"/>
      <c r="T84" s="10"/>
      <c r="U84" s="10"/>
      <c r="V84" s="6"/>
      <c r="W84" s="5"/>
      <c r="X84" s="5"/>
      <c r="Y84" s="101" t="s">
        <v>127</v>
      </c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2"/>
      <c r="AS84" s="6"/>
    </row>
    <row r="85" spans="1:45" ht="12.95" customHeight="1" x14ac:dyDescent="0.25">
      <c r="A85" s="5"/>
      <c r="B85" s="95" t="s">
        <v>78</v>
      </c>
      <c r="C85" s="96"/>
      <c r="D85" s="97"/>
      <c r="E85" s="98"/>
      <c r="F85" s="99"/>
      <c r="G85" s="99"/>
      <c r="H85" s="99"/>
      <c r="I85" s="100"/>
      <c r="J85" s="98"/>
      <c r="K85" s="99"/>
      <c r="L85" s="99"/>
      <c r="M85" s="100"/>
      <c r="N85" s="98"/>
      <c r="O85" s="100"/>
      <c r="P85" s="10"/>
      <c r="Q85" s="10"/>
      <c r="R85" s="10"/>
      <c r="S85" s="10"/>
      <c r="T85" s="10"/>
      <c r="U85" s="10"/>
      <c r="V85" s="6"/>
      <c r="W85" s="5"/>
      <c r="X85" s="5"/>
      <c r="Y85" s="101" t="s">
        <v>128</v>
      </c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2"/>
      <c r="AS85" s="6"/>
    </row>
    <row r="86" spans="1:45" ht="12.95" customHeight="1" x14ac:dyDescent="0.25">
      <c r="A86" s="5"/>
      <c r="B86" s="95" t="s">
        <v>79</v>
      </c>
      <c r="C86" s="96"/>
      <c r="D86" s="97"/>
      <c r="E86" s="98"/>
      <c r="F86" s="99"/>
      <c r="G86" s="99"/>
      <c r="H86" s="99"/>
      <c r="I86" s="100"/>
      <c r="J86" s="98"/>
      <c r="K86" s="99"/>
      <c r="L86" s="99"/>
      <c r="M86" s="100"/>
      <c r="N86" s="98"/>
      <c r="O86" s="100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95" t="s">
        <v>80</v>
      </c>
      <c r="C87" s="96"/>
      <c r="D87" s="97"/>
      <c r="E87" s="98"/>
      <c r="F87" s="99"/>
      <c r="G87" s="99"/>
      <c r="H87" s="99"/>
      <c r="I87" s="100"/>
      <c r="J87" s="98"/>
      <c r="K87" s="99"/>
      <c r="L87" s="99"/>
      <c r="M87" s="100"/>
      <c r="N87" s="98"/>
      <c r="O87" s="100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95" t="s">
        <v>81</v>
      </c>
      <c r="C88" s="96"/>
      <c r="D88" s="97"/>
      <c r="E88" s="98"/>
      <c r="F88" s="99"/>
      <c r="G88" s="99"/>
      <c r="H88" s="99"/>
      <c r="I88" s="100"/>
      <c r="J88" s="98"/>
      <c r="K88" s="99"/>
      <c r="L88" s="99"/>
      <c r="M88" s="100"/>
      <c r="N88" s="98"/>
      <c r="O88" s="100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95" t="s">
        <v>82</v>
      </c>
      <c r="C89" s="96"/>
      <c r="D89" s="97"/>
      <c r="E89" s="98"/>
      <c r="F89" s="99"/>
      <c r="G89" s="99"/>
      <c r="H89" s="99"/>
      <c r="I89" s="100"/>
      <c r="J89" s="98"/>
      <c r="K89" s="99"/>
      <c r="L89" s="99"/>
      <c r="M89" s="100"/>
      <c r="N89" s="98"/>
      <c r="O89" s="100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95" t="s">
        <v>83</v>
      </c>
      <c r="C90" s="96"/>
      <c r="D90" s="97"/>
      <c r="E90" s="98"/>
      <c r="F90" s="99"/>
      <c r="G90" s="99"/>
      <c r="H90" s="99"/>
      <c r="I90" s="100"/>
      <c r="J90" s="98"/>
      <c r="K90" s="99"/>
      <c r="L90" s="99"/>
      <c r="M90" s="100"/>
      <c r="N90" s="98"/>
      <c r="O90" s="100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95" t="s">
        <v>84</v>
      </c>
      <c r="C91" s="96"/>
      <c r="D91" s="97"/>
      <c r="E91" s="98"/>
      <c r="F91" s="99"/>
      <c r="G91" s="99"/>
      <c r="H91" s="99"/>
      <c r="I91" s="100"/>
      <c r="J91" s="98"/>
      <c r="K91" s="99"/>
      <c r="L91" s="99"/>
      <c r="M91" s="100"/>
      <c r="N91" s="98"/>
      <c r="O91" s="100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95" t="s">
        <v>15</v>
      </c>
      <c r="C92" s="96"/>
      <c r="D92" s="97"/>
      <c r="E92" s="98"/>
      <c r="F92" s="99"/>
      <c r="G92" s="99"/>
      <c r="H92" s="99"/>
      <c r="I92" s="100"/>
      <c r="J92" s="98"/>
      <c r="K92" s="99"/>
      <c r="L92" s="99"/>
      <c r="M92" s="100"/>
      <c r="N92" s="98"/>
      <c r="O92" s="100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27"/>
      <c r="X93" s="27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29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C2:P2"/>
    <mergeCell ref="C3:P3"/>
    <mergeCell ref="X3:Z4"/>
    <mergeCell ref="AA3:AE4"/>
    <mergeCell ref="AF3:AI4"/>
    <mergeCell ref="AJ3:AK3"/>
  </mergeCells>
  <hyperlinks>
    <hyperlink ref="Z62" r:id="rId1"/>
    <hyperlink ref="O13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Enero 2016</vt:lpstr>
      <vt:lpstr>Febrero 2016</vt:lpstr>
      <vt:lpstr>Marzo 2016</vt:lpstr>
      <vt:lpstr>Abril 2016</vt:lpstr>
      <vt:lpstr>Mayo 2016</vt:lpstr>
      <vt:lpstr>Junio 2016</vt:lpstr>
      <vt:lpstr>Julio 2016</vt:lpstr>
      <vt:lpstr>Agosto 2016</vt:lpstr>
      <vt:lpstr>Septiembre 2016</vt:lpstr>
      <vt:lpstr>Octubre 2016</vt:lpstr>
    </vt:vector>
  </TitlesOfParts>
  <Company>EMPRESARIO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DIOMEDES CRUZ</dc:creator>
  <cp:lastModifiedBy>Cristopher Collao Maranbio</cp:lastModifiedBy>
  <cp:lastPrinted>2012-04-17T18:48:43Z</cp:lastPrinted>
  <dcterms:created xsi:type="dcterms:W3CDTF">2003-03-19T19:05:53Z</dcterms:created>
  <dcterms:modified xsi:type="dcterms:W3CDTF">2016-11-23T23:49:14Z</dcterms:modified>
</cp:coreProperties>
</file>